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https://univparis1fr.sharepoint.com/sites/inst_DGDF/Documents partages/DAF-Contrats-marches/CONTRATS PUBLICS/Marchés/2026/26M14 Fourniture d'électricté et de gaz naturel/DCE/V9 (SA)/"/>
    </mc:Choice>
  </mc:AlternateContent>
  <xr:revisionPtr revIDLastSave="17" documentId="8_{E7ADF59C-7361-4DBC-82A8-10EDFFE8F83A}" xr6:coauthVersionLast="47" xr6:coauthVersionMax="47" xr10:uidLastSave="{000894A5-C33C-47F6-B3BE-3B61991E94F4}"/>
  <bookViews>
    <workbookView xWindow="-21720" yWindow="-120" windowWidth="21840" windowHeight="13020" firstSheet="1" activeTab="3" xr2:uid="{00000000-000D-0000-FFFF-FFFF00000000}"/>
  </bookViews>
  <sheets>
    <sheet name="Informations générales" sheetId="2" state="hidden" r:id="rId1"/>
    <sheet name="BPU" sheetId="6" r:id="rId2"/>
    <sheet name="DQE Énergie Active" sheetId="3" r:id="rId3"/>
    <sheet name=" Acheminement non contractuel" sheetId="4" r:id="rId4"/>
  </sheets>
  <definedNames>
    <definedName name="Capacité_Electricité">'Informations générales'!$C$15:$C$101</definedName>
    <definedName name="Coef_Energie">'Informations générales'!$Q$20:$Q$38</definedName>
    <definedName name="Coef_Energie_BT_3_36">'Informations générales'!$X$30:$X$38</definedName>
    <definedName name="Coef_Energie_BTSUP36">'Informations générales'!$X$24:$X$29</definedName>
    <definedName name="Coef_Energie_VT_HTA">'Informations générales'!$X$20:$X$23</definedName>
    <definedName name="Coef_Puissance">'Informations générales'!$Q$3:$Q$17</definedName>
    <definedName name="Coef_Puissance_VT_BT_3_36">'Informations générales'!$X$11:$X$17</definedName>
    <definedName name="Coef_Puissance_VT_BTSUP36">'Informations générales'!$X$7:$X$10</definedName>
    <definedName name="Coef_Puissance_VT_HTA">'Informations générales'!$X$3:$X$6</definedName>
    <definedName name="Date_rattachement" localSheetId="3">'Informations générales'!$D$5:$D$5</definedName>
    <definedName name="Date_rattachement">'Informations générales'!$D$5:$D$5</definedName>
    <definedName name="Date_remise_offre" localSheetId="3">'Informations générales'!$D$7:$D$7</definedName>
    <definedName name="Date_remise_offre">'Informations générales'!$D$7:$D$7</definedName>
    <definedName name="Debut_ligne_pdl" localSheetId="3">' Acheminement non contractuel'!$A$7</definedName>
    <definedName name="Debut_ligne_pdl">'DQE Énergie Active'!$A$7</definedName>
    <definedName name="Energie_HC_HCH">'Informations générales'!$T$20:$T$38</definedName>
    <definedName name="Energie_HCE">'Informations générales'!$V$20:$V$38</definedName>
    <definedName name="Energie_HP_HPH">'Informations générales'!$S$20:$S$38</definedName>
    <definedName name="Energie_HPE">'Informations générales'!$U$20:$U$38</definedName>
    <definedName name="Energie_Pointe">'Informations générales'!$R$20:$R$38</definedName>
    <definedName name="Fin_ligne_pdl" localSheetId="3">' Acheminement non contractuel'!$A$23</definedName>
    <definedName name="Fin_ligne_pdl">'DQE Énergie Active'!$A$23</definedName>
    <definedName name="FTA_Info">'DQE Énergie Active'!$H$8:$H$22</definedName>
    <definedName name="Heure_rattachement" localSheetId="3">'Informations générales'!$E$5:$E$5</definedName>
    <definedName name="Heure_rattachement">'Informations générales'!$E$5:$E$5</definedName>
    <definedName name="Heure_remise_offre" localSheetId="3">'Informations générales'!$E$7:$E$7</definedName>
    <definedName name="Heure_remise_offre">'Informations générales'!$E$7:$E$7</definedName>
    <definedName name="Marché_début" localSheetId="3">'Informations générales'!$D$3:$D$3</definedName>
    <definedName name="Marché_début">'Informations générales'!$D$3:$D$3</definedName>
    <definedName name="Marché_début_heure" localSheetId="3">'Informations générales'!$E$3:$E$3</definedName>
    <definedName name="Marché_début_heure">'Informations générales'!$E$3:$E$3</definedName>
    <definedName name="Marché_fin" localSheetId="3">'Informations générales'!$D$4:$D$4</definedName>
    <definedName name="Marché_fin">'Informations générales'!$D$4:$D$4</definedName>
    <definedName name="Marché_fin_heure" localSheetId="3">'Informations générales'!$E$4:$E$4</definedName>
    <definedName name="Marché_fin_heure">'Informations générales'!$E$4:$E$4</definedName>
    <definedName name="Nom_client" localSheetId="3">'Informations générales'!$H$5</definedName>
    <definedName name="Nom_client">'Informations générales'!$H$5</definedName>
    <definedName name="Prix_CEE">BPU!$Q$8</definedName>
    <definedName name="Prix_EA_HCE">BPU!$P$9:$P$27</definedName>
    <definedName name="Prix_EA_HCH">BPU!$N$9:$N$27</definedName>
    <definedName name="Prix_EA_HPE">BPU!$O$9:$O$27</definedName>
    <definedName name="Prix_EA_HPH">BPU!$M$9:$M$27</definedName>
    <definedName name="Prix_EA_Pointe">BPU!$L$9:$L$27</definedName>
    <definedName name="Prix_MC_HCE">BPU!$K$9:$K$27</definedName>
    <definedName name="Prix_MC_HCH">BPU!$I$9:$I$27</definedName>
    <definedName name="Prix_MC_HPE">BPU!$J$9:$J$27</definedName>
    <definedName name="Prix_MC_HPH">BPU!$H$9:$H$27</definedName>
    <definedName name="Prix_MC_Pointe">BPU!$G$9:$G$27</definedName>
    <definedName name="Puisance_HC_HCH">'Informations générales'!$T$3:$T$17</definedName>
    <definedName name="Puissance_HCE">'Informations générales'!$V$3:$V$17</definedName>
    <definedName name="Puissance_HP_HPH">'Informations générales'!$S$3:$S$17</definedName>
    <definedName name="Puissance_HPE">'Informations générales'!$U$3:$U$17</definedName>
    <definedName name="Puissance_Pointe">'Informations générales'!$R$3:$R$17</definedName>
    <definedName name="Ref_CARD">'Informations générales'!$M$4:$M$6</definedName>
    <definedName name="Ref_CC">'Informations générales'!$M$15:$M$17</definedName>
    <definedName name="Ref_Contrat_Unique">'Informations générales'!$M$8:$M$10</definedName>
    <definedName name="Synthèse_FTA">BPU!$E$9:$E$27</definedName>
    <definedName name="Taxe_Elec" localSheetId="3">'Informations générales'!$D$15:$D$101</definedName>
    <definedName name="Taxe_Elec">'Informations générales'!$D$16:$D$18</definedName>
    <definedName name="Tension_Raccordement">'DQE Énergie Active'!$G$8:$G$22</definedName>
    <definedName name="Type_Accord_cadre" localSheetId="3">'Informations générales'!$H$10:$H$10</definedName>
    <definedName name="Type_Accord_cadre">'Informations générales'!$H$10:$H$10</definedName>
    <definedName name="Type_Contrat">'Informations générales'!$H$8</definedName>
    <definedName name="Type_Raccordement">'Informations générales'!$C$16:$C$18</definedName>
    <definedName name="Validite_remise_offre" localSheetId="3">'Informations générales'!$E$8:$E$8</definedName>
    <definedName name="Validite_remise_offre">'Informations générales'!$E$8:$E$8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4" l="1" a="1"/>
  <c r="E1" i="4" s="1"/>
  <c r="A1" i="4"/>
  <c r="AD22" i="3"/>
  <c r="AD21" i="3"/>
  <c r="AD20" i="3"/>
  <c r="AD19" i="3"/>
  <c r="AD18" i="3"/>
  <c r="AD17" i="3"/>
  <c r="AD16" i="3"/>
  <c r="AD15" i="3"/>
  <c r="AD14" i="3"/>
  <c r="AD13" i="3"/>
  <c r="AD12" i="3"/>
  <c r="AD11" i="3"/>
  <c r="AD10" i="3"/>
  <c r="AD9" i="3"/>
  <c r="AD8" i="3"/>
  <c r="F9" i="6"/>
  <c r="F8" i="6" s="1"/>
  <c r="Y9" i="3"/>
  <c r="Z9" i="3"/>
  <c r="AA9" i="3"/>
  <c r="AB9" i="3"/>
  <c r="AC9" i="3"/>
  <c r="Y10" i="3"/>
  <c r="Z10" i="3"/>
  <c r="AA10" i="3"/>
  <c r="AB10" i="3"/>
  <c r="AC10" i="3"/>
  <c r="Y11" i="3"/>
  <c r="Z11" i="3"/>
  <c r="AA11" i="3"/>
  <c r="AB11" i="3"/>
  <c r="AC11" i="3"/>
  <c r="Y12" i="3"/>
  <c r="Z12" i="3"/>
  <c r="AA12" i="3"/>
  <c r="AB12" i="3"/>
  <c r="AC12" i="3"/>
  <c r="Y13" i="3"/>
  <c r="Z13" i="3"/>
  <c r="AA13" i="3"/>
  <c r="AB13" i="3"/>
  <c r="AC13" i="3"/>
  <c r="Y14" i="3"/>
  <c r="Z14" i="3"/>
  <c r="AA14" i="3"/>
  <c r="AB14" i="3"/>
  <c r="AC14" i="3"/>
  <c r="Y15" i="3"/>
  <c r="Z15" i="3"/>
  <c r="AA15" i="3"/>
  <c r="AB15" i="3"/>
  <c r="AC15" i="3"/>
  <c r="Y16" i="3"/>
  <c r="Z16" i="3"/>
  <c r="AA16" i="3"/>
  <c r="AB16" i="3"/>
  <c r="AC16" i="3"/>
  <c r="Y17" i="3"/>
  <c r="Z17" i="3"/>
  <c r="AA17" i="3"/>
  <c r="AB17" i="3"/>
  <c r="AC17" i="3"/>
  <c r="Y18" i="3"/>
  <c r="Z18" i="3"/>
  <c r="AA18" i="3"/>
  <c r="AB18" i="3"/>
  <c r="AC18" i="3"/>
  <c r="Y19" i="3"/>
  <c r="Z19" i="3"/>
  <c r="AA19" i="3"/>
  <c r="AB19" i="3"/>
  <c r="AC19" i="3"/>
  <c r="Y20" i="3"/>
  <c r="Z20" i="3"/>
  <c r="AA20" i="3"/>
  <c r="AB20" i="3"/>
  <c r="AC20" i="3"/>
  <c r="Y21" i="3"/>
  <c r="Z21" i="3"/>
  <c r="AA21" i="3"/>
  <c r="AB21" i="3"/>
  <c r="AC21" i="3"/>
  <c r="Y22" i="3"/>
  <c r="Z22" i="3"/>
  <c r="AA22" i="3"/>
  <c r="AB22" i="3"/>
  <c r="AC22" i="3"/>
  <c r="AC8" i="3"/>
  <c r="AB8" i="3"/>
  <c r="AA8" i="3"/>
  <c r="Z8" i="3"/>
  <c r="Y8" i="3"/>
  <c r="T9" i="3"/>
  <c r="U9" i="3"/>
  <c r="V9" i="3"/>
  <c r="W9" i="3"/>
  <c r="X9" i="3"/>
  <c r="T10" i="3"/>
  <c r="U10" i="3"/>
  <c r="V10" i="3"/>
  <c r="W10" i="3"/>
  <c r="X10" i="3"/>
  <c r="T11" i="3"/>
  <c r="U11" i="3"/>
  <c r="V11" i="3"/>
  <c r="W11" i="3"/>
  <c r="X11" i="3"/>
  <c r="T12" i="3"/>
  <c r="U12" i="3"/>
  <c r="V12" i="3"/>
  <c r="W12" i="3"/>
  <c r="X12" i="3"/>
  <c r="T13" i="3"/>
  <c r="U13" i="3"/>
  <c r="V13" i="3"/>
  <c r="W13" i="3"/>
  <c r="X13" i="3"/>
  <c r="T14" i="3"/>
  <c r="U14" i="3"/>
  <c r="V14" i="3"/>
  <c r="W14" i="3"/>
  <c r="X14" i="3"/>
  <c r="T15" i="3"/>
  <c r="U15" i="3"/>
  <c r="V15" i="3"/>
  <c r="W15" i="3"/>
  <c r="X15" i="3"/>
  <c r="T16" i="3"/>
  <c r="U16" i="3"/>
  <c r="V16" i="3"/>
  <c r="W16" i="3"/>
  <c r="X16" i="3"/>
  <c r="T17" i="3"/>
  <c r="U17" i="3"/>
  <c r="V17" i="3"/>
  <c r="W17" i="3"/>
  <c r="X17" i="3"/>
  <c r="T18" i="3"/>
  <c r="U18" i="3"/>
  <c r="V18" i="3"/>
  <c r="W18" i="3"/>
  <c r="X18" i="3"/>
  <c r="T19" i="3"/>
  <c r="U19" i="3"/>
  <c r="V19" i="3"/>
  <c r="W19" i="3"/>
  <c r="X19" i="3"/>
  <c r="T20" i="3"/>
  <c r="U20" i="3"/>
  <c r="V20" i="3"/>
  <c r="W20" i="3"/>
  <c r="X20" i="3"/>
  <c r="T21" i="3"/>
  <c r="U21" i="3"/>
  <c r="V21" i="3"/>
  <c r="W21" i="3"/>
  <c r="X21" i="3"/>
  <c r="T22" i="3"/>
  <c r="U22" i="3"/>
  <c r="V22" i="3"/>
  <c r="W22" i="3"/>
  <c r="X22" i="3"/>
  <c r="X8" i="3"/>
  <c r="W8" i="3"/>
  <c r="V8" i="3"/>
  <c r="U8" i="3"/>
  <c r="T8" i="3"/>
  <c r="E27" i="6"/>
  <c r="E26" i="6"/>
  <c r="E25" i="6"/>
  <c r="E24" i="6"/>
  <c r="E23" i="6"/>
  <c r="E22" i="6"/>
  <c r="E21" i="6"/>
  <c r="E20" i="6"/>
  <c r="E19" i="6"/>
  <c r="E18" i="6"/>
  <c r="E17" i="6"/>
  <c r="E16" i="6"/>
  <c r="E15" i="6"/>
  <c r="E14" i="6"/>
  <c r="E13" i="6"/>
  <c r="E12" i="6"/>
  <c r="E11" i="6"/>
  <c r="E10" i="6"/>
  <c r="E9" i="6"/>
  <c r="F10" i="6"/>
  <c r="F11" i="6"/>
  <c r="F12" i="6"/>
  <c r="F13" i="6"/>
  <c r="F14" i="6"/>
  <c r="F15" i="6"/>
  <c r="F16" i="6"/>
  <c r="F17" i="6"/>
  <c r="F18" i="6"/>
  <c r="F19" i="6"/>
  <c r="F20" i="6"/>
  <c r="F21" i="6"/>
  <c r="F22" i="6"/>
  <c r="F23" i="6"/>
  <c r="F24" i="6"/>
  <c r="F25" i="6"/>
  <c r="F26" i="6"/>
  <c r="F27" i="6"/>
  <c r="R22" i="4" l="1"/>
  <c r="Q22" i="4"/>
  <c r="P22" i="4"/>
  <c r="O22" i="4"/>
  <c r="N22" i="4"/>
  <c r="M22" i="4"/>
  <c r="L22" i="4"/>
  <c r="K22" i="4"/>
  <c r="J22" i="4"/>
  <c r="I22" i="4"/>
  <c r="H22" i="4"/>
  <c r="G22" i="4"/>
  <c r="E22" i="4"/>
  <c r="D22" i="4"/>
  <c r="C22" i="4"/>
  <c r="B22" i="4"/>
  <c r="A22" i="4"/>
  <c r="R21" i="4"/>
  <c r="Q21" i="4"/>
  <c r="P21" i="4"/>
  <c r="O21" i="4"/>
  <c r="N21" i="4"/>
  <c r="M21" i="4"/>
  <c r="L21" i="4"/>
  <c r="K21" i="4"/>
  <c r="J21" i="4"/>
  <c r="I21" i="4"/>
  <c r="H21" i="4"/>
  <c r="G21" i="4"/>
  <c r="E21" i="4"/>
  <c r="D21" i="4"/>
  <c r="C21" i="4"/>
  <c r="B21" i="4"/>
  <c r="A21" i="4"/>
  <c r="R20" i="4"/>
  <c r="Q20" i="4"/>
  <c r="P20" i="4"/>
  <c r="O20" i="4"/>
  <c r="N20" i="4"/>
  <c r="M20" i="4"/>
  <c r="L20" i="4"/>
  <c r="K20" i="4"/>
  <c r="J20" i="4"/>
  <c r="I20" i="4"/>
  <c r="H20" i="4"/>
  <c r="G20" i="4"/>
  <c r="E20" i="4"/>
  <c r="D20" i="4"/>
  <c r="C20" i="4"/>
  <c r="B20" i="4"/>
  <c r="A20" i="4"/>
  <c r="R19" i="4"/>
  <c r="Q19" i="4"/>
  <c r="P19" i="4"/>
  <c r="O19" i="4"/>
  <c r="N19" i="4"/>
  <c r="M19" i="4"/>
  <c r="L19" i="4"/>
  <c r="K19" i="4"/>
  <c r="J19" i="4"/>
  <c r="I19" i="4"/>
  <c r="H19" i="4"/>
  <c r="G19" i="4"/>
  <c r="E19" i="4"/>
  <c r="D19" i="4"/>
  <c r="C19" i="4"/>
  <c r="B19" i="4"/>
  <c r="A19" i="4"/>
  <c r="R18" i="4"/>
  <c r="Q18" i="4"/>
  <c r="P18" i="4"/>
  <c r="O18" i="4"/>
  <c r="N18" i="4"/>
  <c r="M18" i="4"/>
  <c r="L18" i="4"/>
  <c r="K18" i="4"/>
  <c r="J18" i="4"/>
  <c r="I18" i="4"/>
  <c r="H18" i="4"/>
  <c r="G18" i="4"/>
  <c r="E18" i="4"/>
  <c r="D18" i="4"/>
  <c r="C18" i="4"/>
  <c r="B18" i="4"/>
  <c r="A18" i="4"/>
  <c r="R17" i="4"/>
  <c r="Q17" i="4"/>
  <c r="P17" i="4"/>
  <c r="O17" i="4"/>
  <c r="N17" i="4"/>
  <c r="M17" i="4"/>
  <c r="L17" i="4"/>
  <c r="K17" i="4"/>
  <c r="J17" i="4"/>
  <c r="I17" i="4"/>
  <c r="H17" i="4"/>
  <c r="G17" i="4"/>
  <c r="E17" i="4"/>
  <c r="D17" i="4"/>
  <c r="C17" i="4"/>
  <c r="B17" i="4"/>
  <c r="A17" i="4"/>
  <c r="R16" i="4"/>
  <c r="Q16" i="4"/>
  <c r="P16" i="4"/>
  <c r="O16" i="4"/>
  <c r="N16" i="4"/>
  <c r="M16" i="4"/>
  <c r="L16" i="4"/>
  <c r="K16" i="4"/>
  <c r="J16" i="4"/>
  <c r="I16" i="4"/>
  <c r="H16" i="4"/>
  <c r="G16" i="4"/>
  <c r="E16" i="4"/>
  <c r="D16" i="4"/>
  <c r="C16" i="4"/>
  <c r="B16" i="4"/>
  <c r="A16" i="4"/>
  <c r="R15" i="4"/>
  <c r="Q15" i="4"/>
  <c r="P15" i="4"/>
  <c r="O15" i="4"/>
  <c r="N15" i="4"/>
  <c r="M15" i="4"/>
  <c r="L15" i="4"/>
  <c r="K15" i="4"/>
  <c r="J15" i="4"/>
  <c r="I15" i="4"/>
  <c r="H15" i="4"/>
  <c r="G15" i="4"/>
  <c r="E15" i="4"/>
  <c r="D15" i="4"/>
  <c r="C15" i="4"/>
  <c r="B15" i="4"/>
  <c r="A15" i="4"/>
  <c r="R14" i="4"/>
  <c r="Q14" i="4"/>
  <c r="P14" i="4"/>
  <c r="O14" i="4"/>
  <c r="N14" i="4"/>
  <c r="M14" i="4"/>
  <c r="L14" i="4"/>
  <c r="K14" i="4"/>
  <c r="J14" i="4"/>
  <c r="I14" i="4"/>
  <c r="H14" i="4"/>
  <c r="G14" i="4"/>
  <c r="E14" i="4"/>
  <c r="D14" i="4"/>
  <c r="C14" i="4"/>
  <c r="B14" i="4"/>
  <c r="A14" i="4"/>
  <c r="R13" i="4"/>
  <c r="Q13" i="4"/>
  <c r="P13" i="4"/>
  <c r="O13" i="4"/>
  <c r="N13" i="4"/>
  <c r="M13" i="4"/>
  <c r="L13" i="4"/>
  <c r="K13" i="4"/>
  <c r="J13" i="4"/>
  <c r="I13" i="4"/>
  <c r="H13" i="4"/>
  <c r="G13" i="4"/>
  <c r="E13" i="4"/>
  <c r="D13" i="4"/>
  <c r="C13" i="4"/>
  <c r="B13" i="4"/>
  <c r="A13" i="4"/>
  <c r="R12" i="4"/>
  <c r="Q12" i="4"/>
  <c r="P12" i="4"/>
  <c r="O12" i="4"/>
  <c r="N12" i="4"/>
  <c r="M12" i="4"/>
  <c r="L12" i="4"/>
  <c r="K12" i="4"/>
  <c r="J12" i="4"/>
  <c r="I12" i="4"/>
  <c r="H12" i="4"/>
  <c r="G12" i="4"/>
  <c r="E12" i="4"/>
  <c r="D12" i="4"/>
  <c r="C12" i="4"/>
  <c r="B12" i="4"/>
  <c r="A12" i="4"/>
  <c r="R11" i="4"/>
  <c r="Q11" i="4"/>
  <c r="P11" i="4"/>
  <c r="O11" i="4"/>
  <c r="N11" i="4"/>
  <c r="M11" i="4"/>
  <c r="L11" i="4"/>
  <c r="K11" i="4"/>
  <c r="J11" i="4"/>
  <c r="I11" i="4"/>
  <c r="H11" i="4"/>
  <c r="G11" i="4"/>
  <c r="E11" i="4"/>
  <c r="D11" i="4"/>
  <c r="C11" i="4"/>
  <c r="B11" i="4"/>
  <c r="A11" i="4"/>
  <c r="R10" i="4"/>
  <c r="Q10" i="4"/>
  <c r="P10" i="4"/>
  <c r="O10" i="4"/>
  <c r="N10" i="4"/>
  <c r="M10" i="4"/>
  <c r="L10" i="4"/>
  <c r="K10" i="4"/>
  <c r="J10" i="4"/>
  <c r="I10" i="4"/>
  <c r="H10" i="4"/>
  <c r="G10" i="4"/>
  <c r="E10" i="4"/>
  <c r="D10" i="4"/>
  <c r="C10" i="4"/>
  <c r="B10" i="4"/>
  <c r="A10" i="4"/>
  <c r="R9" i="4"/>
  <c r="Q9" i="4"/>
  <c r="P9" i="4"/>
  <c r="O9" i="4"/>
  <c r="N9" i="4"/>
  <c r="M9" i="4"/>
  <c r="L9" i="4"/>
  <c r="K9" i="4"/>
  <c r="J9" i="4"/>
  <c r="I9" i="4"/>
  <c r="H9" i="4"/>
  <c r="G9" i="4"/>
  <c r="E9" i="4"/>
  <c r="D9" i="4"/>
  <c r="C9" i="4"/>
  <c r="B9" i="4"/>
  <c r="A9" i="4"/>
  <c r="R8" i="4"/>
  <c r="Q8" i="4"/>
  <c r="P8" i="4"/>
  <c r="O8" i="4"/>
  <c r="N8" i="4"/>
  <c r="M8" i="4"/>
  <c r="L8" i="4"/>
  <c r="K8" i="4"/>
  <c r="J8" i="4"/>
  <c r="I8" i="4"/>
  <c r="H8" i="4"/>
  <c r="G8" i="4"/>
  <c r="E8" i="4"/>
  <c r="D8" i="4"/>
  <c r="C8" i="4"/>
  <c r="B8" i="4"/>
  <c r="A8" i="4"/>
  <c r="E25" i="4"/>
  <c r="V1" i="4" a="1"/>
  <c r="V1" i="4" s="1"/>
  <c r="S14" i="4" l="1"/>
  <c r="S22" i="4"/>
  <c r="S11" i="4"/>
  <c r="S19" i="4"/>
  <c r="S13" i="4"/>
  <c r="S8" i="4"/>
  <c r="S20" i="4"/>
  <c r="S21" i="4"/>
  <c r="S12" i="4"/>
  <c r="S17" i="4"/>
  <c r="S16" i="4"/>
  <c r="S9" i="4"/>
  <c r="S15" i="4"/>
  <c r="S10" i="4"/>
  <c r="S18" i="4"/>
  <c r="S23" i="4" l="1"/>
  <c r="X35" i="2" l="1"/>
  <c r="X36" i="2"/>
  <c r="X37" i="2"/>
  <c r="X38" i="2"/>
  <c r="X34" i="2"/>
  <c r="X33" i="2"/>
  <c r="X32" i="2"/>
  <c r="X31" i="2"/>
  <c r="X30" i="2"/>
  <c r="X29" i="2"/>
  <c r="X28" i="2"/>
  <c r="X27" i="2"/>
  <c r="X26" i="2"/>
  <c r="X25" i="2"/>
  <c r="X24" i="2"/>
  <c r="X23" i="2"/>
  <c r="X22" i="2"/>
  <c r="X21" i="2"/>
  <c r="X20" i="2"/>
  <c r="X4" i="2"/>
  <c r="X5" i="2"/>
  <c r="X6" i="2"/>
  <c r="X7" i="2"/>
  <c r="X8" i="2"/>
  <c r="X9" i="2"/>
  <c r="X10" i="2"/>
  <c r="X11" i="2"/>
  <c r="X12" i="2"/>
  <c r="X13" i="2"/>
  <c r="X14" i="2"/>
  <c r="X15" i="2"/>
  <c r="X16" i="2"/>
  <c r="X17" i="2"/>
  <c r="X3" i="2"/>
  <c r="S20" i="3"/>
  <c r="AS20" i="3" s="1"/>
  <c r="S21" i="3"/>
  <c r="AS21" i="3" s="1"/>
  <c r="S22" i="3"/>
  <c r="AS22" i="3" s="1"/>
  <c r="S9" i="3"/>
  <c r="AS9" i="3" s="1"/>
  <c r="S10" i="3"/>
  <c r="AS10" i="3" s="1"/>
  <c r="S11" i="3"/>
  <c r="AS11" i="3" s="1"/>
  <c r="S12" i="3"/>
  <c r="AS12" i="3" s="1"/>
  <c r="S13" i="3"/>
  <c r="AS13" i="3" s="1"/>
  <c r="S14" i="3"/>
  <c r="AS14" i="3" s="1"/>
  <c r="S15" i="3"/>
  <c r="AS15" i="3" s="1"/>
  <c r="S16" i="3"/>
  <c r="AS16" i="3" s="1"/>
  <c r="S17" i="3"/>
  <c r="AS17" i="3" s="1"/>
  <c r="S18" i="3"/>
  <c r="AS18" i="3" s="1"/>
  <c r="S19" i="3"/>
  <c r="AS19" i="3" s="1"/>
  <c r="S8" i="3"/>
  <c r="AS8" i="3" s="1"/>
  <c r="D8" i="2" l="1"/>
  <c r="D5" i="2" a="1"/>
  <c r="D5" i="2" s="1"/>
  <c r="E25" i="3"/>
  <c r="D10" i="2"/>
  <c r="F8" i="3" l="1" a="1"/>
  <c r="F8" i="3" s="1"/>
  <c r="F19" i="3" a="1"/>
  <c r="F19" i="3" s="1"/>
  <c r="F13" i="3" a="1"/>
  <c r="F13" i="3" s="1"/>
  <c r="F14" i="3" a="1"/>
  <c r="F14" i="3" s="1"/>
  <c r="F17" i="3" a="1"/>
  <c r="F17" i="3" s="1"/>
  <c r="F18" i="3" a="1"/>
  <c r="F18" i="3" s="1"/>
  <c r="F9" i="3" a="1"/>
  <c r="F9" i="3" s="1"/>
  <c r="F10" i="3" a="1"/>
  <c r="F10" i="3" s="1"/>
  <c r="F20" i="3" a="1"/>
  <c r="F20" i="3" s="1"/>
  <c r="F11" i="3" a="1"/>
  <c r="F11" i="3" s="1"/>
  <c r="F12" i="3" a="1"/>
  <c r="F12" i="3" s="1"/>
  <c r="F22" i="3" a="1"/>
  <c r="F22" i="3" s="1"/>
  <c r="F21" i="3" a="1"/>
  <c r="F21" i="3" s="1"/>
  <c r="F15" i="3" a="1"/>
  <c r="F15" i="3" s="1"/>
  <c r="F16" i="3" a="1"/>
  <c r="F16" i="3" s="1"/>
  <c r="S23" i="3"/>
  <c r="F12" i="4" l="1"/>
  <c r="W12" i="4" s="1" a="1"/>
  <c r="W12" i="4" s="1"/>
  <c r="X12" i="4" s="1"/>
  <c r="AL12" i="3" a="1"/>
  <c r="AL12" i="3" s="1"/>
  <c r="AM12" i="3" a="1"/>
  <c r="AM12" i="3" s="1"/>
  <c r="F19" i="4"/>
  <c r="W19" i="4" s="1" a="1"/>
  <c r="W19" i="4" s="1"/>
  <c r="X19" i="4" s="1"/>
  <c r="AM19" i="3" a="1"/>
  <c r="AM19" i="3" s="1"/>
  <c r="AL19" i="3" a="1"/>
  <c r="AL19" i="3" s="1"/>
  <c r="F15" i="4"/>
  <c r="W15" i="4" s="1" a="1"/>
  <c r="W15" i="4" s="1"/>
  <c r="X15" i="4" s="1"/>
  <c r="AM15" i="3" a="1"/>
  <c r="AM15" i="3" s="1"/>
  <c r="AL15" i="3" a="1"/>
  <c r="AL15" i="3" s="1"/>
  <c r="F9" i="4"/>
  <c r="W9" i="4" s="1" a="1"/>
  <c r="W9" i="4" s="1"/>
  <c r="X9" i="4" s="1"/>
  <c r="AL9" i="3" a="1"/>
  <c r="AL9" i="3" s="1"/>
  <c r="AM9" i="3" a="1"/>
  <c r="AM9" i="3" s="1"/>
  <c r="F21" i="4"/>
  <c r="W21" i="4" s="1" a="1"/>
  <c r="W21" i="4" s="1"/>
  <c r="X21" i="4" s="1"/>
  <c r="AL21" i="3" a="1"/>
  <c r="AL21" i="3" s="1"/>
  <c r="AM21" i="3" a="1"/>
  <c r="AM21" i="3" s="1"/>
  <c r="F13" i="4"/>
  <c r="W13" i="4" s="1" a="1"/>
  <c r="W13" i="4" s="1"/>
  <c r="X13" i="4" s="1"/>
  <c r="AL13" i="3" a="1"/>
  <c r="AL13" i="3" s="1"/>
  <c r="AM13" i="3" a="1"/>
  <c r="AM13" i="3" s="1"/>
  <c r="F20" i="4"/>
  <c r="W20" i="4" s="1" a="1"/>
  <c r="W20" i="4" s="1"/>
  <c r="X20" i="4" s="1"/>
  <c r="AL20" i="3" a="1"/>
  <c r="AL20" i="3" s="1"/>
  <c r="AM20" i="3" a="1"/>
  <c r="AM20" i="3" s="1"/>
  <c r="F11" i="4"/>
  <c r="W11" i="4" s="1" a="1"/>
  <c r="W11" i="4" s="1"/>
  <c r="X11" i="4" s="1"/>
  <c r="AM11" i="3" a="1"/>
  <c r="AM11" i="3" s="1"/>
  <c r="AL11" i="3" a="1"/>
  <c r="AL11" i="3" s="1"/>
  <c r="F18" i="4"/>
  <c r="W18" i="4" s="1" a="1"/>
  <c r="W18" i="4" s="1"/>
  <c r="X18" i="4" s="1"/>
  <c r="AL18" i="3" a="1"/>
  <c r="AL18" i="3" s="1"/>
  <c r="AM18" i="3" a="1"/>
  <c r="AM18" i="3" s="1"/>
  <c r="F22" i="4"/>
  <c r="W22" i="4" s="1" a="1"/>
  <c r="W22" i="4" s="1"/>
  <c r="X22" i="4" s="1"/>
  <c r="AL22" i="3" a="1"/>
  <c r="AL22" i="3" s="1"/>
  <c r="AM22" i="3" a="1"/>
  <c r="AM22" i="3" s="1"/>
  <c r="F8" i="4"/>
  <c r="W8" i="4" s="1" a="1"/>
  <c r="W8" i="4" s="1"/>
  <c r="X8" i="4" s="1"/>
  <c r="AM8" i="3" a="1"/>
  <c r="AM8" i="3" s="1"/>
  <c r="AL8" i="3" a="1"/>
  <c r="AL8" i="3" s="1"/>
  <c r="F17" i="4"/>
  <c r="W17" i="4" s="1" a="1"/>
  <c r="W17" i="4" s="1"/>
  <c r="X17" i="4" s="1"/>
  <c r="AL17" i="3" a="1"/>
  <c r="AL17" i="3" s="1"/>
  <c r="AM17" i="3" a="1"/>
  <c r="AM17" i="3" s="1"/>
  <c r="F14" i="4"/>
  <c r="W14" i="4" s="1" a="1"/>
  <c r="W14" i="4" s="1"/>
  <c r="X14" i="4" s="1"/>
  <c r="AM14" i="3" a="1"/>
  <c r="AM14" i="3" s="1"/>
  <c r="AL14" i="3" a="1"/>
  <c r="AL14" i="3" s="1"/>
  <c r="F10" i="4"/>
  <c r="W10" i="4" s="1" a="1"/>
  <c r="W10" i="4" s="1"/>
  <c r="X10" i="4" s="1"/>
  <c r="AM10" i="3" a="1"/>
  <c r="AM10" i="3" s="1"/>
  <c r="AL10" i="3" a="1"/>
  <c r="AL10" i="3" s="1"/>
  <c r="F16" i="4"/>
  <c r="W16" i="4" s="1" a="1"/>
  <c r="W16" i="4" s="1"/>
  <c r="X16" i="4" s="1"/>
  <c r="AL16" i="3" a="1"/>
  <c r="AL16" i="3" s="1"/>
  <c r="AM16" i="3" a="1"/>
  <c r="AM16" i="3" s="1"/>
  <c r="AX15" i="3"/>
  <c r="AY15" i="3" s="1"/>
  <c r="AX12" i="3"/>
  <c r="AY12" i="3" s="1"/>
  <c r="AO21" i="3" a="1"/>
  <c r="AO21" i="3" s="1"/>
  <c r="AN21" i="3" a="1"/>
  <c r="AN21" i="3" s="1"/>
  <c r="AN14" i="3" a="1"/>
  <c r="AN14" i="3" s="1"/>
  <c r="AO14" i="3" a="1"/>
  <c r="AO14" i="3" s="1"/>
  <c r="AO13" i="3" a="1"/>
  <c r="AO13" i="3" s="1"/>
  <c r="AN13" i="3" a="1"/>
  <c r="AN13" i="3" s="1"/>
  <c r="AO15" i="3" a="1"/>
  <c r="AO15" i="3" s="1"/>
  <c r="AN15" i="3" a="1"/>
  <c r="AN15" i="3" s="1"/>
  <c r="AN22" i="3" a="1"/>
  <c r="AN22" i="3" s="1"/>
  <c r="AO22" i="3" a="1"/>
  <c r="AO22" i="3" s="1"/>
  <c r="AO20" i="3" a="1"/>
  <c r="AO20" i="3" s="1"/>
  <c r="AN20" i="3" a="1"/>
  <c r="AN20" i="3" s="1"/>
  <c r="AN19" i="3" a="1"/>
  <c r="AN19" i="3" s="1"/>
  <c r="AO19" i="3" a="1"/>
  <c r="AO19" i="3" s="1"/>
  <c r="AN10" i="3" a="1"/>
  <c r="AN10" i="3" s="1"/>
  <c r="AO10" i="3" a="1"/>
  <c r="AO10" i="3" s="1"/>
  <c r="AO11" i="3" a="1"/>
  <c r="AO11" i="3" s="1"/>
  <c r="AN11" i="3" a="1"/>
  <c r="AN11" i="3" s="1"/>
  <c r="AO8" i="3" a="1"/>
  <c r="AO8" i="3" s="1"/>
  <c r="AN8" i="3" a="1"/>
  <c r="AN8" i="3" s="1"/>
  <c r="AO9" i="3" a="1"/>
  <c r="AO9" i="3" s="1"/>
  <c r="AN9" i="3" a="1"/>
  <c r="AN9" i="3" s="1"/>
  <c r="AO18" i="3" a="1"/>
  <c r="AO18" i="3" s="1"/>
  <c r="AN18" i="3" a="1"/>
  <c r="AN18" i="3" s="1"/>
  <c r="AN17" i="3" a="1"/>
  <c r="AN17" i="3" s="1"/>
  <c r="AO17" i="3" a="1"/>
  <c r="AO17" i="3" s="1"/>
  <c r="AN12" i="3" a="1"/>
  <c r="AN12" i="3" s="1"/>
  <c r="AO12" i="3" a="1"/>
  <c r="AO12" i="3" s="1"/>
  <c r="AO16" i="3" a="1"/>
  <c r="AO16" i="3" s="1"/>
  <c r="AN16" i="3" a="1"/>
  <c r="AN16" i="3" s="1"/>
  <c r="AJ9" i="3" a="1"/>
  <c r="AJ9" i="3" s="1"/>
  <c r="AK9" i="3" s="1"/>
  <c r="AE9" i="3" a="1"/>
  <c r="AE9" i="3" s="1"/>
  <c r="AF9" i="3" s="1"/>
  <c r="AJ18" i="3" a="1"/>
  <c r="AJ18" i="3" s="1"/>
  <c r="AK18" i="3" s="1"/>
  <c r="AE18" i="3" a="1"/>
  <c r="AE18" i="3" s="1"/>
  <c r="AF18" i="3" s="1"/>
  <c r="AE17" i="3" a="1"/>
  <c r="AE17" i="3" s="1"/>
  <c r="AF17" i="3" s="1"/>
  <c r="AJ17" i="3" a="1"/>
  <c r="AJ17" i="3" s="1"/>
  <c r="AK17" i="3" s="1"/>
  <c r="AJ21" i="3" a="1"/>
  <c r="AJ21" i="3" s="1"/>
  <c r="AK21" i="3" s="1"/>
  <c r="AE21" i="3" a="1"/>
  <c r="AE21" i="3" s="1"/>
  <c r="AF21" i="3" s="1"/>
  <c r="AE14" i="3" a="1"/>
  <c r="AE14" i="3" s="1"/>
  <c r="AF14" i="3" s="1"/>
  <c r="AJ14" i="3" a="1"/>
  <c r="AJ14" i="3" s="1"/>
  <c r="AK14" i="3" s="1"/>
  <c r="AE13" i="3" a="1"/>
  <c r="AE13" i="3" s="1"/>
  <c r="AF13" i="3" s="1"/>
  <c r="AJ13" i="3" a="1"/>
  <c r="AJ13" i="3" s="1"/>
  <c r="AK13" i="3" s="1"/>
  <c r="AJ15" i="3" a="1"/>
  <c r="AJ15" i="3" s="1"/>
  <c r="AK15" i="3" s="1"/>
  <c r="AE15" i="3" a="1"/>
  <c r="AE15" i="3" s="1"/>
  <c r="AF15" i="3" s="1"/>
  <c r="AE22" i="3" a="1"/>
  <c r="AE22" i="3" s="1"/>
  <c r="AF22" i="3" s="1"/>
  <c r="AJ22" i="3" a="1"/>
  <c r="AJ22" i="3" s="1"/>
  <c r="AK22" i="3" s="1"/>
  <c r="AJ16" i="3" a="1"/>
  <c r="AJ16" i="3" s="1"/>
  <c r="AK16" i="3" s="1"/>
  <c r="AE16" i="3" a="1"/>
  <c r="AE16" i="3" s="1"/>
  <c r="AF16" i="3" s="1"/>
  <c r="AE12" i="3" a="1"/>
  <c r="AE12" i="3" s="1"/>
  <c r="AF12" i="3" s="1"/>
  <c r="AJ12" i="3" a="1"/>
  <c r="AJ12" i="3" s="1"/>
  <c r="AK12" i="3" s="1"/>
  <c r="AJ20" i="3" a="1"/>
  <c r="AJ20" i="3" s="1"/>
  <c r="AK20" i="3" s="1"/>
  <c r="AE20" i="3" a="1"/>
  <c r="AE20" i="3" s="1"/>
  <c r="AF20" i="3" s="1"/>
  <c r="AE10" i="3" a="1"/>
  <c r="AE10" i="3" s="1"/>
  <c r="AF10" i="3" s="1"/>
  <c r="AJ10" i="3" a="1"/>
  <c r="AJ10" i="3" s="1"/>
  <c r="AK10" i="3" s="1"/>
  <c r="AE19" i="3" a="1"/>
  <c r="AE19" i="3" s="1"/>
  <c r="AF19" i="3" s="1"/>
  <c r="AJ19" i="3" a="1"/>
  <c r="AJ19" i="3" s="1"/>
  <c r="AK19" i="3" s="1"/>
  <c r="AJ11" i="3" a="1"/>
  <c r="AJ11" i="3" s="1"/>
  <c r="AK11" i="3" s="1"/>
  <c r="AE11" i="3" a="1"/>
  <c r="AE11" i="3" s="1"/>
  <c r="AF11" i="3" s="1"/>
  <c r="AJ8" i="3" a="1"/>
  <c r="AJ8" i="3" s="1"/>
  <c r="AK8" i="3" s="1"/>
  <c r="AE8" i="3" a="1"/>
  <c r="AE8" i="3" s="1"/>
  <c r="AF8" i="3" s="1"/>
  <c r="AT21" i="3"/>
  <c r="AT20" i="3"/>
  <c r="AT22" i="3"/>
  <c r="AT9" i="3"/>
  <c r="AT12" i="3"/>
  <c r="AT11" i="3"/>
  <c r="AT19" i="3"/>
  <c r="AT18" i="3"/>
  <c r="AT17" i="3"/>
  <c r="AT14" i="3"/>
  <c r="AT13" i="3"/>
  <c r="AT16" i="3"/>
  <c r="AT10" i="3"/>
  <c r="AT15" i="3"/>
  <c r="AT8" i="3"/>
  <c r="AS23" i="3"/>
  <c r="AM23" i="3" l="1"/>
  <c r="AX19" i="3"/>
  <c r="AY19" i="3" s="1"/>
  <c r="AX17" i="3"/>
  <c r="AY17" i="3" s="1"/>
  <c r="AX22" i="3"/>
  <c r="AY22" i="3" s="1"/>
  <c r="AX9" i="3"/>
  <c r="AY9" i="3" s="1"/>
  <c r="AX20" i="3"/>
  <c r="AY20" i="3" s="1"/>
  <c r="AX21" i="3"/>
  <c r="AY21" i="3" s="1"/>
  <c r="AX14" i="3"/>
  <c r="AY14" i="3" s="1"/>
  <c r="AX16" i="3"/>
  <c r="AY16" i="3" s="1"/>
  <c r="AX18" i="3"/>
  <c r="AY18" i="3" s="1"/>
  <c r="AX13" i="3"/>
  <c r="AY13" i="3" s="1"/>
  <c r="W23" i="4"/>
  <c r="AX8" i="3"/>
  <c r="AX11" i="3"/>
  <c r="AY11" i="3" s="1"/>
  <c r="AX10" i="3"/>
  <c r="AY10" i="3" s="1"/>
  <c r="AM4" i="3"/>
  <c r="AM5" i="3" s="1"/>
  <c r="AM29" i="3"/>
  <c r="AM30" i="3" s="1"/>
  <c r="X23" i="4"/>
  <c r="AS4" i="3"/>
  <c r="AS5" i="3" s="1"/>
  <c r="AS29" i="3"/>
  <c r="AS30" i="3" s="1"/>
  <c r="AP20" i="3"/>
  <c r="AQ20" i="3" s="1"/>
  <c r="AU20" i="3" s="1"/>
  <c r="AP12" i="3"/>
  <c r="AQ12" i="3" s="1"/>
  <c r="AP11" i="3"/>
  <c r="AQ11" i="3" s="1"/>
  <c r="AU11" i="3" s="1"/>
  <c r="AP10" i="3"/>
  <c r="AQ10" i="3" s="1"/>
  <c r="AP18" i="3"/>
  <c r="AQ18" i="3" s="1"/>
  <c r="AU18" i="3" s="1"/>
  <c r="AP16" i="3"/>
  <c r="AQ16" i="3"/>
  <c r="AU16" i="3" s="1"/>
  <c r="AP19" i="3"/>
  <c r="AQ19" i="3" s="1"/>
  <c r="AP22" i="3"/>
  <c r="AQ22" i="3" s="1"/>
  <c r="AP14" i="3"/>
  <c r="AQ14" i="3" s="1"/>
  <c r="AU14" i="3" s="1"/>
  <c r="AP15" i="3"/>
  <c r="AQ15" i="3"/>
  <c r="AP9" i="3"/>
  <c r="AQ9" i="3" s="1"/>
  <c r="AU9" i="3" s="1"/>
  <c r="AP21" i="3"/>
  <c r="AQ21" i="3"/>
  <c r="AU21" i="3" s="1"/>
  <c r="AP13" i="3"/>
  <c r="AQ13" i="3" s="1"/>
  <c r="AP17" i="3"/>
  <c r="AQ17" i="3" s="1"/>
  <c r="AN23" i="3"/>
  <c r="AP8" i="3"/>
  <c r="AQ8" i="3" s="1"/>
  <c r="AU8" i="3" s="1"/>
  <c r="AV8" i="3" s="1"/>
  <c r="AO23" i="3"/>
  <c r="AF23" i="3"/>
  <c r="AK23" i="3"/>
  <c r="AJ23" i="3"/>
  <c r="AE23" i="3"/>
  <c r="AT23" i="3"/>
  <c r="AX23" i="3" l="1"/>
  <c r="AY8" i="3"/>
  <c r="AY23" i="3" s="1"/>
  <c r="R5" i="6"/>
  <c r="R8" i="6"/>
  <c r="AR22" i="3"/>
  <c r="AU22" i="3"/>
  <c r="AV22" i="3" s="1"/>
  <c r="AR12" i="3"/>
  <c r="AU12" i="3"/>
  <c r="AV12" i="3" s="1"/>
  <c r="AR19" i="3"/>
  <c r="AU19" i="3"/>
  <c r="AV19" i="3" s="1"/>
  <c r="AR10" i="3"/>
  <c r="AU10" i="3"/>
  <c r="AV10" i="3" s="1"/>
  <c r="AR13" i="3"/>
  <c r="AU13" i="3"/>
  <c r="AV13" i="3" s="1"/>
  <c r="AR15" i="3"/>
  <c r="AU15" i="3"/>
  <c r="AV15" i="3" s="1"/>
  <c r="AR17" i="3"/>
  <c r="AU17" i="3"/>
  <c r="AV17" i="3" s="1"/>
  <c r="AX4" i="3"/>
  <c r="AX5" i="3" s="1"/>
  <c r="AX29" i="3"/>
  <c r="AX30" i="3" s="1"/>
  <c r="AY29" i="3"/>
  <c r="AY30" i="3" s="1"/>
  <c r="AY4" i="3"/>
  <c r="AY5" i="3" s="1"/>
  <c r="AN4" i="3"/>
  <c r="AN5" i="3" s="1"/>
  <c r="AN29" i="3"/>
  <c r="AN30" i="3" s="1"/>
  <c r="AK4" i="3"/>
  <c r="AK5" i="3" s="1"/>
  <c r="AK29" i="3"/>
  <c r="AK30" i="3" s="1"/>
  <c r="AJ4" i="3"/>
  <c r="AJ5" i="3" s="1"/>
  <c r="AJ29" i="3"/>
  <c r="AJ30" i="3" s="1"/>
  <c r="AT4" i="3"/>
  <c r="AT5" i="3" s="1"/>
  <c r="AT29" i="3"/>
  <c r="AT30" i="3" s="1"/>
  <c r="AO4" i="3"/>
  <c r="AO5" i="3" s="1"/>
  <c r="AO29" i="3"/>
  <c r="AO30" i="3" s="1"/>
  <c r="AR20" i="3"/>
  <c r="AR9" i="3"/>
  <c r="AR16" i="3"/>
  <c r="AR18" i="3"/>
  <c r="AR11" i="3"/>
  <c r="AR14" i="3"/>
  <c r="AR21" i="3"/>
  <c r="AP23" i="3"/>
  <c r="AV21" i="3"/>
  <c r="AV11" i="3"/>
  <c r="AV18" i="3"/>
  <c r="AV16" i="3"/>
  <c r="AV14" i="3"/>
  <c r="AV9" i="3"/>
  <c r="AL23" i="3"/>
  <c r="AV20" i="3"/>
  <c r="AV23" i="3" l="1"/>
  <c r="AL4" i="3"/>
  <c r="AL5" i="3" s="1"/>
  <c r="AL29" i="3"/>
  <c r="AL30" i="3" s="1"/>
  <c r="AP4" i="3"/>
  <c r="AP5" i="3" s="1"/>
  <c r="AP29" i="3"/>
  <c r="AP30" i="3" s="1"/>
  <c r="AR8" i="3"/>
  <c r="AR23" i="3" s="1"/>
  <c r="AQ23" i="3"/>
  <c r="AU23" i="3" l="1"/>
  <c r="AU4" i="3" s="1"/>
  <c r="AU5" i="3" s="1"/>
  <c r="AR4" i="3"/>
  <c r="AR5" i="3" s="1"/>
  <c r="AR29" i="3"/>
  <c r="AR30" i="3" s="1"/>
  <c r="AV4" i="3"/>
  <c r="AV5" i="3" s="1"/>
  <c r="AV29" i="3"/>
  <c r="AV30" i="3" s="1"/>
  <c r="AQ4" i="3"/>
  <c r="AQ5" i="3" s="1"/>
  <c r="AQ29" i="3"/>
  <c r="AQ30" i="3" s="1"/>
  <c r="AU29" i="3" l="1"/>
  <c r="AU30"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<sst xmlns="http://schemas.openxmlformats.org/spreadsheetml/2006/main" count="407" uniqueCount="186">
  <si>
    <t>Date</t>
  </si>
  <si>
    <t>Heure</t>
  </si>
  <si>
    <t>Début marché</t>
  </si>
  <si>
    <t>0h</t>
  </si>
  <si>
    <t>Fin marché</t>
  </si>
  <si>
    <t>Date de rattachement</t>
  </si>
  <si>
    <t>Client</t>
  </si>
  <si>
    <t>Remise de l'offre</t>
  </si>
  <si>
    <t>12h</t>
  </si>
  <si>
    <t>Fin validité offre</t>
  </si>
  <si>
    <t>16h30</t>
  </si>
  <si>
    <t>Nombre de PDL</t>
  </si>
  <si>
    <t>MÉCANISME DE CAPACITÉ / ÉNERGIE / CEE</t>
  </si>
  <si>
    <t>PRIX ESTIMATIF HT / TTC</t>
  </si>
  <si>
    <t>INFORMATIONS PDL</t>
  </si>
  <si>
    <t>RAE</t>
  </si>
  <si>
    <t xml:space="preserve">① Mécanisme de Capacité
HPH
Selon modalité
précisée au BPU
① €HT/MWh
</t>
  </si>
  <si>
    <r>
      <rPr>
        <b/>
        <sz val="14"/>
        <color rgb="FF000000"/>
        <rFont val="Calibri"/>
        <family val="2"/>
      </rPr>
      <t>①</t>
    </r>
    <r>
      <rPr>
        <b/>
        <sz val="14"/>
        <color rgb="FF000000"/>
        <rFont val="Arial"/>
        <family val="2"/>
      </rPr>
      <t xml:space="preserve"> Mécanisme de Capacité
HCH
Selon modalité
précisée au BPU
① €HT/MWh
</t>
    </r>
  </si>
  <si>
    <r>
      <rPr>
        <b/>
        <sz val="14"/>
        <color rgb="FF000000"/>
        <rFont val="Calibri"/>
        <family val="2"/>
      </rPr>
      <t>①</t>
    </r>
    <r>
      <rPr>
        <b/>
        <sz val="14"/>
        <color rgb="FF000000"/>
        <rFont val="Arial"/>
        <family val="2"/>
      </rPr>
      <t xml:space="preserve"> Mécanisme de Capacité
HPE
Selon modalité
précisée au BPU
① €HT/MWh
</t>
    </r>
  </si>
  <si>
    <r>
      <rPr>
        <b/>
        <sz val="14"/>
        <color rgb="FF000000"/>
        <rFont val="Calibri"/>
        <family val="2"/>
      </rPr>
      <t>①</t>
    </r>
    <r>
      <rPr>
        <b/>
        <sz val="14"/>
        <color rgb="FF000000"/>
        <rFont val="Arial"/>
        <family val="2"/>
      </rPr>
      <t xml:space="preserve"> Mécanisme de Capacité
HCE
Selon modalité
précisée au BPU
① €HT/MWh
</t>
    </r>
  </si>
  <si>
    <r>
      <t xml:space="preserve">
Energie Active 100 %
marché
€HT/MWh
Responsabilité d'équilibre incluse
Prix ferme
</t>
    </r>
    <r>
      <rPr>
        <b/>
        <sz val="14"/>
        <color rgb="FF000000"/>
        <rFont val="Calibri"/>
        <family val="2"/>
      </rPr>
      <t>HPH</t>
    </r>
    <r>
      <rPr>
        <b/>
        <sz val="14"/>
        <color indexed="8"/>
        <rFont val="Calibri"/>
        <family val="2"/>
      </rPr>
      <t xml:space="preserve">
</t>
    </r>
  </si>
  <si>
    <r>
      <t xml:space="preserve">
Energie Active 100 %
marché
€HT/MWh
Responsabilité d'équilibre incluse
Prix ferme
</t>
    </r>
    <r>
      <rPr>
        <b/>
        <sz val="14"/>
        <color rgb="FF000000"/>
        <rFont val="Calibri"/>
        <family val="2"/>
      </rPr>
      <t>HCH</t>
    </r>
    <r>
      <rPr>
        <b/>
        <sz val="14"/>
        <color indexed="8"/>
        <rFont val="Calibri"/>
        <family val="2"/>
      </rPr>
      <t xml:space="preserve">
</t>
    </r>
  </si>
  <si>
    <r>
      <t xml:space="preserve">
Energie Active 100 %
marché
€HT/MWh
Responsabilité d'équilibre incluse
Prix ferme
</t>
    </r>
    <r>
      <rPr>
        <b/>
        <sz val="14"/>
        <color rgb="FF000000"/>
        <rFont val="Calibri"/>
        <family val="2"/>
      </rPr>
      <t>HPE</t>
    </r>
    <r>
      <rPr>
        <b/>
        <sz val="14"/>
        <color indexed="8"/>
        <rFont val="Calibri"/>
        <family val="2"/>
      </rPr>
      <t xml:space="preserve">
</t>
    </r>
  </si>
  <si>
    <r>
      <t xml:space="preserve">
Energie Active 
100 %
marché
€HT/MWh
Responsabilité d'équilibre incluse
Prix ferme
HCE</t>
    </r>
    <r>
      <rPr>
        <b/>
        <sz val="14"/>
        <color indexed="8"/>
        <rFont val="Calibri"/>
        <family val="2"/>
      </rPr>
      <t xml:space="preserve">
</t>
    </r>
  </si>
  <si>
    <t>CEE 
 et CEE
précaires
prix révisable
€HT/MWh</t>
  </si>
  <si>
    <t>MONTANT ESTIMATIF € HT
sur  la durée du marché</t>
  </si>
  <si>
    <t>MONTANT ESTIMATIF € TTC
sur  la durée du marché</t>
  </si>
  <si>
    <t>NOM DU SITE</t>
  </si>
  <si>
    <t>ADRESSE</t>
  </si>
  <si>
    <t>CODE POSTAL - VILLE</t>
  </si>
  <si>
    <t>Version Tarifaire</t>
  </si>
  <si>
    <t>• Responsabilité d'équilibre incluse
• hors TURPE</t>
  </si>
  <si>
    <t>TURPE + CTA</t>
  </si>
  <si>
    <t>TAXES</t>
  </si>
  <si>
    <t>TOTAL</t>
  </si>
  <si>
    <t>€ HT/MWh</t>
  </si>
  <si>
    <t>Montant HT</t>
  </si>
  <si>
    <t>Montant TTC</t>
  </si>
  <si>
    <t>MONTANT TOTAL</t>
  </si>
  <si>
    <t>SANS ENGAGEMENT DE CONSOMMATION</t>
  </si>
  <si>
    <t>Option 100% Énergie renouvelable
Prix unique ferme          € HT / MWH
préciser le surcoût à l'énergie applicable à tous les PDL du lot</t>
  </si>
  <si>
    <t>Sur l'année</t>
  </si>
  <si>
    <t>Par MWh</t>
  </si>
  <si>
    <t>Ne pas modifier le tableau et ses paramètres</t>
  </si>
  <si>
    <t xml:space="preserve">
 A                           LE
FOURNISSEUR
CACHET / SIGNATURE</t>
  </si>
  <si>
    <t>TAXES (Accises)</t>
  </si>
  <si>
    <t>Cotation indicative = 01/01/2025</t>
  </si>
  <si>
    <r>
      <rPr>
        <b/>
        <sz val="14"/>
        <color rgb="FF000000"/>
        <rFont val="Calibri"/>
        <family val="2"/>
      </rPr>
      <t>①</t>
    </r>
    <r>
      <rPr>
        <b/>
        <sz val="14"/>
        <color rgb="FF000000"/>
        <rFont val="Arial"/>
        <family val="2"/>
      </rPr>
      <t xml:space="preserve"> Mécanisme de Capacité
POINTE
BASE
LU
Selon modalité précisée au BPU
① €HT/MWh
</t>
    </r>
  </si>
  <si>
    <r>
      <t xml:space="preserve">
Energie Active 100 %
marché
€HT/MWh
Responsabilité d'équilibre incluse
Prix ferme
</t>
    </r>
    <r>
      <rPr>
        <b/>
        <sz val="14"/>
        <color rgb="FF000000"/>
        <rFont val="Calibri"/>
        <family val="2"/>
      </rPr>
      <t>POINTE / BASE / LU</t>
    </r>
    <r>
      <rPr>
        <b/>
        <sz val="14"/>
        <color indexed="8"/>
        <rFont val="Calibri"/>
        <family val="2"/>
      </rPr>
      <t xml:space="preserve">
</t>
    </r>
  </si>
  <si>
    <t>SIRET</t>
  </si>
  <si>
    <r>
      <rPr>
        <b/>
        <sz val="14"/>
        <color indexed="62"/>
        <rFont val="Calibri"/>
        <family val="2"/>
      </rPr>
      <t>Bordereau élaboré par</t>
    </r>
    <r>
      <rPr>
        <sz val="49"/>
        <color indexed="23"/>
        <rFont val="Caslon Open Face LT"/>
        <family val="3"/>
      </rPr>
      <t xml:space="preserve"> </t>
    </r>
    <r>
      <rPr>
        <sz val="49"/>
        <color rgb="FF808080"/>
        <rFont val="CaslonOpenface"/>
      </rPr>
      <t>S</t>
    </r>
    <r>
      <rPr>
        <sz val="59"/>
        <color rgb="FF808080"/>
        <rFont val="CaslonOpenface"/>
      </rPr>
      <t>t</t>
    </r>
    <r>
      <rPr>
        <sz val="49"/>
        <color rgb="FF808080"/>
        <rFont val="CaslonOpenface"/>
      </rPr>
      <t xml:space="preserve">uden </t>
    </r>
  </si>
  <si>
    <t>POINTE</t>
  </si>
  <si>
    <t>HPH</t>
  </si>
  <si>
    <t>HCH</t>
  </si>
  <si>
    <t>HPE</t>
  </si>
  <si>
    <t>HCE</t>
  </si>
  <si>
    <t>HC</t>
  </si>
  <si>
    <t>HP</t>
  </si>
  <si>
    <t>HTA</t>
  </si>
  <si>
    <t>CARD</t>
  </si>
  <si>
    <t>Contrat Unique</t>
  </si>
  <si>
    <t>BT&gt;36kVA</t>
  </si>
  <si>
    <t>BT 3-36 kVA</t>
  </si>
  <si>
    <t>Linky</t>
  </si>
  <si>
    <t>Sans dispositif</t>
  </si>
  <si>
    <t>Avec dispositif non Linky</t>
  </si>
  <si>
    <t>Pointe / Base</t>
  </si>
  <si>
    <t>HPH / HP</t>
  </si>
  <si>
    <t>HCH / HC</t>
  </si>
  <si>
    <t>Taux CTA</t>
  </si>
  <si>
    <t>Accises électricité</t>
  </si>
  <si>
    <t>Classique</t>
  </si>
  <si>
    <t>BT &gt; 36 kVA</t>
  </si>
  <si>
    <t>Composante de Gestion (CARD ou Contrat Unique)</t>
  </si>
  <si>
    <t>Composante de Comptage</t>
  </si>
  <si>
    <t>Autoproduction SANS injection</t>
  </si>
  <si>
    <t>Autoproduction AVEC injection</t>
  </si>
  <si>
    <t>Consommations Annuelles (en MWh)</t>
  </si>
  <si>
    <t>Puissance (en kW)</t>
  </si>
  <si>
    <t>FTA</t>
  </si>
  <si>
    <t>Type Contrat</t>
  </si>
  <si>
    <t>Énergie Accord-Cadre</t>
  </si>
  <si>
    <t>Tension de raccordement</t>
  </si>
  <si>
    <t>BASE
CU / MU / LU</t>
  </si>
  <si>
    <t>HTA / CU - Pointe fixe</t>
  </si>
  <si>
    <t>HTA / CU - Pointe mobile</t>
  </si>
  <si>
    <t>HTA / LU - Pointe fixe</t>
  </si>
  <si>
    <t>HTA / LU - Pointe mobile</t>
  </si>
  <si>
    <t>BT&gt;36kVA / CU</t>
  </si>
  <si>
    <t>BT&gt;36kVA / LU</t>
  </si>
  <si>
    <t>BT&gt;36kVA / CU - autoproduction collective</t>
  </si>
  <si>
    <t>BT&gt;36kVA / LU - autoproduction collective</t>
  </si>
  <si>
    <t>BT 3-36 kVA / CU4</t>
  </si>
  <si>
    <t>BT 3-36 kVA / MU4</t>
  </si>
  <si>
    <t>BT 3-36 kVA / LU</t>
  </si>
  <si>
    <t>BT 3-36 kVA / CU</t>
  </si>
  <si>
    <t>BT 3-36 kVA / MUDT</t>
  </si>
  <si>
    <t>BT 3-36 kVA / CU4 autoproduction collective</t>
  </si>
  <si>
    <t>BT 3-36 kVA / MU4 autoproduction collective</t>
  </si>
  <si>
    <t>BT&gt;36kVA / CU - autoproduction collective, part autoproduite</t>
  </si>
  <si>
    <t>BT&gt;36kVA / CU - autoproduction collective, part alloproduite</t>
  </si>
  <si>
    <t>BT&gt;36kVA / LU - autoproduction collective, part autoproduite</t>
  </si>
  <si>
    <t>BT&gt;36kVA / LU - autoproduction collective, part alloproduite</t>
  </si>
  <si>
    <t>BT 3-36 kVA / CU4 autoproduction collective part autoproduite</t>
  </si>
  <si>
    <t>BT 3-36 kVA / CU4 autoproduction collective part alloproduite</t>
  </si>
  <si>
    <t>BT 3-36 kVA / MU4 autoproduction collective part autoproduite</t>
  </si>
  <si>
    <t>BT 3-36 kVA / MU4 autoproduction collective part alloproduite</t>
  </si>
  <si>
    <t>Coef. Pondérateur de puissance (€/kW/an)</t>
  </si>
  <si>
    <t>Coef. Pondérateur d'énergie (centimes d'€/kWh)</t>
  </si>
  <si>
    <t>CG</t>
  </si>
  <si>
    <t>CC</t>
  </si>
  <si>
    <t>CS (Puissance)</t>
  </si>
  <si>
    <t>CS (Energie)</t>
  </si>
  <si>
    <t>CTA</t>
  </si>
  <si>
    <t>Part fixe/puissance
CC/CG / soutirrage fixe
en €HT /mois</t>
  </si>
  <si>
    <t>Part variable
Autres composantes
 et soutirage
en €HT/ MWh</t>
  </si>
  <si>
    <t>CTA
€HT/Mois</t>
  </si>
  <si>
    <t>Par PDL</t>
  </si>
  <si>
    <r>
      <rPr>
        <b/>
        <sz val="14"/>
        <color indexed="62"/>
        <rFont val="Calibri"/>
        <family val="2"/>
      </rPr>
      <t>Bordereau élaboré par</t>
    </r>
    <r>
      <rPr>
        <sz val="14"/>
        <color indexed="23"/>
        <rFont val="Calibri Light"/>
        <family val="2"/>
      </rPr>
      <t xml:space="preserve"> </t>
    </r>
    <r>
      <rPr>
        <sz val="49"/>
        <color indexed="23"/>
        <rFont val="Caslon Open Face LT"/>
        <family val="3"/>
      </rPr>
      <t xml:space="preserve"> </t>
    </r>
    <r>
      <rPr>
        <sz val="49"/>
        <color rgb="FF808080"/>
        <rFont val="CaslonOpenface"/>
      </rPr>
      <t>S</t>
    </r>
    <r>
      <rPr>
        <sz val="59"/>
        <color rgb="FF808080"/>
        <rFont val="CaslonOpenface"/>
      </rPr>
      <t>t</t>
    </r>
    <r>
      <rPr>
        <sz val="49"/>
        <color rgb="FF808080"/>
        <rFont val="CaslonOpenface"/>
      </rPr>
      <t>uden</t>
    </r>
    <r>
      <rPr>
        <sz val="49"/>
        <color rgb="FF808080"/>
        <rFont val="Caslon Open Face LT"/>
        <family val="3"/>
      </rPr>
      <t xml:space="preserve"> </t>
    </r>
  </si>
  <si>
    <t>Électricité / Gaz Naturel</t>
  </si>
  <si>
    <t>INFORMATIONS CONSOMMATION</t>
  </si>
  <si>
    <r>
      <rPr>
        <b/>
        <sz val="14"/>
        <color indexed="8"/>
        <rFont val="Calibri"/>
        <family val="2"/>
      </rPr>
      <t xml:space="preserve">① </t>
    </r>
    <r>
      <rPr>
        <b/>
        <sz val="14"/>
        <color indexed="8"/>
        <rFont val="Arial"/>
        <family val="2"/>
      </rPr>
      <t>Mécanisme de capacité</t>
    </r>
    <r>
      <rPr>
        <sz val="14"/>
        <color indexed="8"/>
        <rFont val="Arial"/>
        <family val="2"/>
      </rPr>
      <t xml:space="preserve">
Préciser la formule de calcul des composantes du mécanisme de capacité.
Formule fixe,ferme non révisable,sans régularisation de fin d'année.
Le chiffrage,obligatoire est effectué à partir d'une base de 15 K€ HT/MW
Cette base sera actualisé en fonction du résultat des enchères obtenues pour l'année concernée.</t>
    </r>
  </si>
  <si>
    <t>CU - Pointe fixe</t>
  </si>
  <si>
    <t>CU - Pointe mobile</t>
  </si>
  <si>
    <t>LU - Pointe fixe</t>
  </si>
  <si>
    <t>LU - Pointe mobile</t>
  </si>
  <si>
    <t>CU</t>
  </si>
  <si>
    <t>LU</t>
  </si>
  <si>
    <t>CU - autoproduction collective, part autoproduite</t>
  </si>
  <si>
    <t>CU - autoproduction collective, part alloproduite</t>
  </si>
  <si>
    <t>LU - autoproduction collective, part autoproduite</t>
  </si>
  <si>
    <t>LU - autoproduction collective, part alloproduite</t>
  </si>
  <si>
    <t>CU4</t>
  </si>
  <si>
    <t>MU4</t>
  </si>
  <si>
    <t>MUDT</t>
  </si>
  <si>
    <t>CU4 autoproduction collective part autoproduite</t>
  </si>
  <si>
    <t>CU4 autoproduction collective part alloproduite</t>
  </si>
  <si>
    <t>MU4 autoproduction collective part autoproduite</t>
  </si>
  <si>
    <t>MU4 autoproduction collective part alloproduite</t>
  </si>
  <si>
    <t>BASE 
CU / LU / MU</t>
  </si>
  <si>
    <t>Mécanisme de Capacité - €HT/MWh</t>
  </si>
  <si>
    <t>Énergie Active 100% marché - €HT/MWh
(responsabilité d'équilibre incluse)</t>
  </si>
  <si>
    <t>(prix révisable)</t>
  </si>
  <si>
    <t>Prix Moyen Énergie Active + Mécanisme de Capacité + CEE
(en €HT/MWh)</t>
  </si>
  <si>
    <t>Montant Total Énergie Active + Mécanisme de Capacité + CEE
(en €HT/MWh)</t>
  </si>
  <si>
    <t>CEE et CEE précaires
€HT/MWh</t>
  </si>
  <si>
    <r>
      <rPr>
        <b/>
        <sz val="14"/>
        <color indexed="8"/>
        <rFont val="Calibri"/>
        <family val="2"/>
      </rPr>
      <t xml:space="preserve">① </t>
    </r>
    <r>
      <rPr>
        <b/>
        <sz val="14"/>
        <color indexed="8"/>
        <rFont val="Arial"/>
        <family val="2"/>
      </rPr>
      <t>Mécanisme de capacité</t>
    </r>
    <r>
      <rPr>
        <sz val="14"/>
        <color indexed="8"/>
        <rFont val="Arial"/>
        <family val="2"/>
      </rPr>
      <t xml:space="preserve">
Préciser la formule de calcul des composantes du mécanisme de capacité.
.
Le chiffrage,obligatoire est effectué à partir d'une base de 15 K€ HT/MW
Cette base sera actualisé en fonction du résultat des enchères obtenues pour l'année concernée.</t>
    </r>
    <r>
      <rPr>
        <b/>
        <sz val="14"/>
        <color indexed="8"/>
        <rFont val="Arial"/>
        <family val="2"/>
      </rPr>
      <t xml:space="preserve">
le prix sera ajusté à compter de l'entrée en vigueur du mécansime de capacité applicable à l'année 2027,
selon les règles réglementaires en vigueur à cette date</t>
    </r>
  </si>
  <si>
    <t>UNIVERSITE PARIS 1 PANTHEON - SO C2</t>
  </si>
  <si>
    <t>UNIV PARIS 1 CENTRE ARAGO</t>
  </si>
  <si>
    <t>UNIV PARIS 1 EDITION DE LA SORBONNE</t>
  </si>
  <si>
    <t>UNIVERSITE PARIS 1 PANTHEON - SO C4</t>
  </si>
  <si>
    <t>UNIV PARIS 1 INSTITUT DE GEOGRAPHIE</t>
  </si>
  <si>
    <t>UNIV PARIS 1 CENTRE MAHLER</t>
  </si>
  <si>
    <t>UNIVERSITE PARIS 1 CENTRE DU FOUR</t>
  </si>
  <si>
    <t>UNIV PARIS 1 CENTRE ULM</t>
  </si>
  <si>
    <t>UNIV PARIS 1 BIBLIOTHEQUE CUJAS</t>
  </si>
  <si>
    <t>UNIV PARIS 1 CENTRE BOURG-LA-REINE</t>
  </si>
  <si>
    <t>UNIV PARIS 1 CENTRE RENE CASSIN</t>
  </si>
  <si>
    <t>UNIV PARIS 1 CENTRE SAINT-CHARLES</t>
  </si>
  <si>
    <t>90 RUE DE TOLBIAC</t>
  </si>
  <si>
    <t>3 RUE DE LA GLACIERE</t>
  </si>
  <si>
    <t>19 RUE BROCA</t>
  </si>
  <si>
    <t>12 PLACE DU PANTHEON</t>
  </si>
  <si>
    <t>106 BOULEVARD DE L HOPITAL</t>
  </si>
  <si>
    <t>191 RUE SAINT JACQUES</t>
  </si>
  <si>
    <t>9 RUE MALHER</t>
  </si>
  <si>
    <t>13 RUE DU FOUR</t>
  </si>
  <si>
    <t>1 RUE D ULM</t>
  </si>
  <si>
    <t>2 RUE CUJAS</t>
  </si>
  <si>
    <t>16 BOULEVARD CARNOT</t>
  </si>
  <si>
    <t>21 RUE SAINT HIPPOLYTE</t>
  </si>
  <si>
    <t>53 RUE DES BERGERS</t>
  </si>
  <si>
    <t>58 BOULEVARD ARAGO</t>
  </si>
  <si>
    <t>212 RUE SAINT JACQUES BATIMENT A</t>
  </si>
  <si>
    <t>75013 PARIS</t>
  </si>
  <si>
    <t>75005 PARIS</t>
  </si>
  <si>
    <t>75004 PARIS</t>
  </si>
  <si>
    <t>75006 PARIS</t>
  </si>
  <si>
    <t>92340 BOURG LA REINE</t>
  </si>
  <si>
    <t>75015 PARIS</t>
  </si>
  <si>
    <t>Université Paris 1 Panthéon-Sorbonne</t>
  </si>
  <si>
    <t>NOTE IMPOPRTANTE</t>
  </si>
  <si>
    <t>26M14
Fourniture d’énergie électrique active et de gaz naturel avec l’acheminement ainsi que la responsabilité d’équilibre et de modulation, le mécanisme de capacité, les CEE, les CPB, le coût de stockage avec les services associés pour différents points de livraison de l’université Paris 1 Panthéon-Sorbonne
Lot n°1 : Electricité
Bordereau des Prix Unitaires (BPU)</t>
  </si>
  <si>
    <t>Ce document est contractuel durant toute la durée de l'accord-cadre. Il doit être entièrement renseigné sous peine d'irrégularité de l'offre conformément à l'article L. 2152-1 du code de la commande publique. Les prix unitaires renseignés dans cette pièce doivent être strictement reportés dans le Détail Quantitatif Estimatif (D.Q.E).</t>
  </si>
  <si>
    <t>Le DQE et les quantités (la consommation) qu'il contient ne sont pas contractuels. Son montant total servira à l'analyse des offres financières conformément aux modalités prévues à l'article 7.2 du RC.</t>
  </si>
  <si>
    <t>26M14
Fourniture d’énergie électrique active et de gaz naturel avec l’acheminement ainsi que la responsabilité d’équilibre et de modulation, le mécanisme de capacité, les CEE, les CPB, le coût de stockage avec les services associés pour différents points de livraison de l’université Paris 1 Panthéon-Sorbonne
Lot n°1 : Électricité
Détail Quantitatif Estimatif (DQE)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</si>
</sst>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0_ ;\-#,##0\ "/>
    <numFmt numFmtId="166" formatCode="[$-40C]d\ mmmm\ yyyy;@"/>
    <numFmt numFmtId="167" formatCode="#,##0.00\ &quot;€&quot;"/>
    <numFmt numFmtId="168" formatCode="00,000,000,000,000"/>
    <numFmt numFmtId="169" formatCode="#,##0.0"/>
    <numFmt numFmtId="170" formatCode="#,##0.0_ ;\-#,##0.0\ "/>
    <numFmt numFmtId="171" formatCode="###\ ###\ ###\ #####"/>
  </numFmts>
  <fonts count="54">
    <font>
      <sz val="11"/>
      <color theme="1"/>
      <name val="Calibri"/>
      <family val="2"/>
      <scheme val="minor"/>
    </font>
    <font>
      <b/>
      <sz val="10"/>
      <name val="Arial"/>
      <family val="2"/>
    </font>
    <font>
      <b/>
      <sz val="12"/>
      <name val="Arial"/>
      <family val="2"/>
    </font>
    <font>
      <sz val="14"/>
      <name val="Arial"/>
      <family val="2"/>
    </font>
    <font>
      <b/>
      <sz val="14"/>
      <name val="Arial"/>
      <family val="2"/>
    </font>
    <font>
      <b/>
      <sz val="14"/>
      <color indexed="8"/>
      <name val="Arial"/>
      <family val="2"/>
    </font>
    <font>
      <b/>
      <sz val="14"/>
      <color indexed="62"/>
      <name val="Calibri"/>
      <family val="2"/>
    </font>
    <font>
      <sz val="49"/>
      <color indexed="23"/>
      <name val="Caslon Open Face LT"/>
      <family val="3"/>
    </font>
    <font>
      <sz val="14"/>
      <color indexed="8"/>
      <name val="Arial"/>
      <family val="2"/>
    </font>
    <font>
      <b/>
      <sz val="18"/>
      <name val="Arial"/>
      <family val="2"/>
    </font>
    <font>
      <sz val="16"/>
      <color indexed="8"/>
      <name val="Arial"/>
      <family val="2"/>
    </font>
    <font>
      <b/>
      <sz val="14"/>
      <color indexed="8"/>
      <name val="Calibri"/>
      <family val="2"/>
    </font>
    <font>
      <b/>
      <sz val="8.25"/>
      <color indexed="8"/>
      <name val="Arial"/>
      <family val="2"/>
    </font>
    <font>
      <sz val="11"/>
      <color theme="1"/>
      <name val="Calibri"/>
      <family val="2"/>
      <scheme val="minor"/>
    </font>
    <font>
      <b/>
      <sz val="11"/>
      <color theme="1"/>
      <name val="Calibri"/>
      <family val="2"/>
      <scheme val="minor"/>
    </font>
    <font>
      <sz val="10"/>
      <color theme="1"/>
      <name val="Arial"/>
      <family val="2"/>
    </font>
    <font>
      <b/>
      <sz val="10"/>
      <color rgb="FF0070C0"/>
      <name val="Arial"/>
      <family val="2"/>
    </font>
    <font>
      <b/>
      <sz val="10"/>
      <color theme="1"/>
      <name val="Arial"/>
      <family val="2"/>
    </font>
    <font>
      <sz val="14"/>
      <color theme="1"/>
      <name val="Arial"/>
      <family val="2"/>
    </font>
    <font>
      <b/>
      <sz val="14"/>
      <color rgb="FF0070C0"/>
      <name val="Arial"/>
      <family val="2"/>
    </font>
    <font>
      <sz val="49"/>
      <color rgb="FF6E7882"/>
      <name val="Caslon Open Face LT"/>
      <family val="3"/>
    </font>
    <font>
      <b/>
      <sz val="14"/>
      <color theme="1"/>
      <name val="Arial"/>
      <family val="2"/>
    </font>
    <font>
      <sz val="20"/>
      <color theme="1"/>
      <name val="Arial"/>
      <family val="2"/>
    </font>
    <font>
      <sz val="16"/>
      <color theme="1"/>
      <name val="Arial"/>
      <family val="2"/>
    </font>
    <font>
      <b/>
      <sz val="16"/>
      <color theme="1"/>
      <name val="Arial"/>
      <family val="2"/>
    </font>
    <font>
      <sz val="16"/>
      <name val="Arial"/>
      <family val="2"/>
    </font>
    <font>
      <b/>
      <sz val="16"/>
      <color rgb="FF00B050"/>
      <name val="Arial"/>
      <family val="2"/>
    </font>
    <font>
      <b/>
      <sz val="14"/>
      <color rgb="FF000000"/>
      <name val="Calibri"/>
      <family val="2"/>
    </font>
    <font>
      <sz val="10"/>
      <color theme="1"/>
      <name val="Calibri"/>
      <family val="2"/>
      <scheme val="minor"/>
    </font>
    <font>
      <b/>
      <sz val="10"/>
      <color theme="1"/>
      <name val="Calibri"/>
      <family val="2"/>
      <scheme val="minor"/>
    </font>
    <font>
      <b/>
      <sz val="14"/>
      <color rgb="FF000000"/>
      <name val="Arial"/>
      <family val="2"/>
    </font>
    <font>
      <b/>
      <sz val="24"/>
      <name val="Arial"/>
      <family val="2"/>
    </font>
    <font>
      <b/>
      <sz val="18"/>
      <color theme="4" tint="-0.249977111117893"/>
      <name val="Arial"/>
      <family val="2"/>
    </font>
    <font>
      <b/>
      <sz val="16"/>
      <name val="Arial"/>
      <family val="2"/>
    </font>
    <font>
      <b/>
      <sz val="18"/>
      <color theme="4" tint="-0.249977111117893"/>
      <name val="Arial"/>
      <family val="2"/>
    </font>
    <font>
      <sz val="11"/>
      <color rgb="FF242424"/>
      <name val="Aptos Narrow"/>
      <family val="2"/>
    </font>
    <font>
      <b/>
      <sz val="14"/>
      <color theme="0"/>
      <name val="Arial"/>
      <family val="2"/>
    </font>
    <font>
      <sz val="16"/>
      <color theme="1"/>
      <name val="Calibri"/>
      <family val="2"/>
      <scheme val="minor"/>
    </font>
    <font>
      <sz val="16"/>
      <color rgb="FF000000"/>
      <name val="Calibri"/>
      <family val="2"/>
      <scheme val="minor"/>
    </font>
    <font>
      <b/>
      <sz val="16"/>
      <color indexed="8"/>
      <name val="Arial"/>
      <family val="2"/>
    </font>
    <font>
      <b/>
      <sz val="16"/>
      <color rgb="FFFF0000"/>
      <name val="Arial"/>
      <family val="2"/>
    </font>
    <font>
      <sz val="49"/>
      <color rgb="FF808080"/>
      <name val="CaslonOpenface"/>
    </font>
    <font>
      <sz val="59"/>
      <color rgb="FF808080"/>
      <name val="CaslonOpenface"/>
    </font>
    <font>
      <sz val="49"/>
      <color rgb="FF6E7882"/>
      <name val="Caslon Open Face LT"/>
      <family val="2"/>
    </font>
    <font>
      <b/>
      <sz val="11"/>
      <color theme="0"/>
      <name val="Calibri"/>
      <family val="2"/>
      <scheme val="minor"/>
    </font>
    <font>
      <sz val="12"/>
      <color theme="1"/>
      <name val="Calibri"/>
      <family val="2"/>
      <scheme val="minor"/>
    </font>
    <font>
      <sz val="14"/>
      <color theme="1"/>
      <name val="Calibri"/>
      <family val="2"/>
      <scheme val="minor"/>
    </font>
    <font>
      <b/>
      <sz val="14"/>
      <color theme="1"/>
      <name val="Calibri"/>
      <family val="2"/>
      <scheme val="minor"/>
    </font>
    <font>
      <b/>
      <sz val="14"/>
      <color theme="0"/>
      <name val="Calibri"/>
      <family val="2"/>
      <scheme val="minor"/>
    </font>
    <font>
      <sz val="14"/>
      <color indexed="23"/>
      <name val="Calibri Light"/>
      <family val="2"/>
    </font>
    <font>
      <sz val="49"/>
      <color rgb="FF808080"/>
      <name val="Caslon Open Face LT"/>
      <family val="3"/>
    </font>
    <font>
      <b/>
      <sz val="11"/>
      <color rgb="FFFF0000"/>
      <name val="Calibri"/>
      <family val="2"/>
      <scheme val="minor"/>
    </font>
    <font>
      <strike/>
      <sz val="11"/>
      <color theme="1"/>
      <name val="Calibri"/>
      <family val="2"/>
      <scheme val="minor"/>
    </font>
    <font>
      <b/>
      <sz val="14"/>
      <color rgb="FFFF0000"/>
      <name val="Arial"/>
      <family val="2"/>
    </font>
  </fonts>
  <fills count="30">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249977111117893"/>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7" tint="-0.249977111117893"/>
        <bgColor indexed="64"/>
      </patternFill>
    </fill>
    <fill>
      <patternFill patternType="solid">
        <fgColor theme="6" tint="-0.249977111117893"/>
        <bgColor indexed="64"/>
      </patternFill>
    </fill>
    <fill>
      <patternFill patternType="solid">
        <fgColor theme="6"/>
        <bgColor indexed="64"/>
      </patternFill>
    </fill>
    <fill>
      <patternFill patternType="solid">
        <fgColor theme="7"/>
        <bgColor indexed="64"/>
      </patternFill>
    </fill>
    <fill>
      <patternFill patternType="solid">
        <fgColor rgb="FF92CDDC"/>
        <bgColor indexed="64"/>
      </patternFill>
    </fill>
    <fill>
      <patternFill patternType="solid">
        <fgColor theme="0" tint="-0.249977111117893"/>
        <bgColor indexed="64"/>
      </patternFill>
    </fill>
    <fill>
      <patternFill patternType="solid">
        <fgColor theme="3" tint="0.59999389629810485"/>
        <bgColor indexed="64"/>
      </patternFill>
    </fill>
  </fills>
  <borders count="119">
    <border>
      <left/>
      <right/>
      <top/>
      <bottom/>
      <diagonal/>
    </border>
    <border>
      <left style="medium">
        <color indexed="64"/>
      </left>
      <right/>
      <top/>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rgb="FF000000"/>
      </left>
      <right style="medium">
        <color rgb="FF000000"/>
      </right>
      <top/>
      <bottom/>
      <diagonal/>
    </border>
    <border>
      <left/>
      <right/>
      <top style="medium">
        <color rgb="FF000000"/>
      </top>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rgb="FF000000"/>
      </left>
      <right style="medium">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indexed="64"/>
      </bottom>
      <diagonal/>
    </border>
    <border>
      <left/>
      <right style="medium">
        <color rgb="FF000000"/>
      </right>
      <top/>
      <bottom style="thin">
        <color indexed="64"/>
      </bottom>
      <diagonal/>
    </border>
    <border>
      <left/>
      <right style="medium">
        <color rgb="FF000000"/>
      </right>
      <top style="medium">
        <color rgb="FF000000"/>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style="medium">
        <color indexed="64"/>
      </left>
      <right style="medium">
        <color indexed="64"/>
      </right>
      <top/>
      <bottom style="thin">
        <color indexed="64"/>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medium">
        <color indexed="64"/>
      </left>
      <right/>
      <top/>
      <bottom style="medium">
        <color rgb="FF000000"/>
      </bottom>
      <diagonal/>
    </border>
    <border>
      <left style="medium">
        <color rgb="FF000000"/>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right style="thin">
        <color rgb="FF000000"/>
      </right>
      <top/>
      <bottom/>
      <diagonal/>
    </border>
    <border>
      <left style="thin">
        <color rgb="FF000000"/>
      </left>
      <right style="medium">
        <color indexed="64"/>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style="medium">
        <color rgb="FF000000"/>
      </right>
      <top style="medium">
        <color indexed="64"/>
      </top>
      <bottom style="medium">
        <color indexed="64"/>
      </bottom>
      <diagonal/>
    </border>
    <border>
      <left style="medium">
        <color rgb="FF000000"/>
      </left>
      <right style="thin">
        <color rgb="FF000000"/>
      </right>
      <top style="medium">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right style="medium">
        <color rgb="FF000000"/>
      </right>
      <top style="medium">
        <color indexed="64"/>
      </top>
      <bottom/>
      <diagonal/>
    </border>
    <border>
      <left style="medium">
        <color indexed="64"/>
      </left>
      <right/>
      <top style="medium">
        <color rgb="FF000000"/>
      </top>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indexed="64"/>
      </right>
      <top style="thin">
        <color indexed="64"/>
      </top>
      <bottom style="medium">
        <color indexed="64"/>
      </bottom>
      <diagonal/>
    </border>
    <border>
      <left style="medium">
        <color indexed="64"/>
      </left>
      <right style="thin">
        <color rgb="FF000000"/>
      </right>
      <top style="medium">
        <color rgb="FF000000"/>
      </top>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medium">
        <color indexed="64"/>
      </right>
      <top style="medium">
        <color rgb="FF000000"/>
      </top>
      <bottom style="medium">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top style="thin">
        <color indexed="64"/>
      </top>
      <bottom style="thin">
        <color indexed="64"/>
      </bottom>
      <diagonal/>
    </border>
    <border>
      <left/>
      <right/>
      <top/>
      <bottom style="thin">
        <color rgb="FF000000"/>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489">
    <xf numFmtId="0" fontId="0" fillId="0" borderId="0" xfId="0"/>
    <xf numFmtId="0" fontId="15" fillId="0" borderId="0" xfId="0" applyFont="1"/>
    <xf numFmtId="0" fontId="16" fillId="0" borderId="0" xfId="0" applyFont="1" applyAlignment="1">
      <alignment vertical="center"/>
    </xf>
    <xf numFmtId="4" fontId="15" fillId="0" borderId="0" xfId="0" applyNumberFormat="1" applyFont="1"/>
    <xf numFmtId="0" fontId="17" fillId="0" borderId="0" xfId="0" applyFont="1" applyAlignment="1">
      <alignment horizontal="center" vertical="center" wrapText="1"/>
    </xf>
    <xf numFmtId="4" fontId="1" fillId="0" borderId="0" xfId="0" applyNumberFormat="1" applyFont="1" applyAlignment="1">
      <alignment horizontal="center" vertical="center" wrapText="1"/>
    </xf>
    <xf numFmtId="4" fontId="15" fillId="0" borderId="0" xfId="0" applyNumberFormat="1" applyFont="1" applyAlignment="1">
      <alignment horizontal="center"/>
    </xf>
    <xf numFmtId="3" fontId="1" fillId="0" borderId="0" xfId="0" applyNumberFormat="1" applyFont="1" applyAlignment="1">
      <alignment horizontal="center" vertical="center" wrapText="1"/>
    </xf>
    <xf numFmtId="0" fontId="18" fillId="0" borderId="0" xfId="0" applyFont="1"/>
    <xf numFmtId="0" fontId="1" fillId="0" borderId="0" xfId="0" applyFont="1" applyAlignment="1">
      <alignment horizontal="center" vertical="center" wrapText="1"/>
    </xf>
    <xf numFmtId="11" fontId="1" fillId="0" borderId="0" xfId="0" applyNumberFormat="1" applyFont="1" applyAlignment="1">
      <alignment horizontal="center" vertical="center" wrapText="1"/>
    </xf>
    <xf numFmtId="0" fontId="19" fillId="0" borderId="0" xfId="0" applyFont="1" applyAlignment="1">
      <alignment vertical="center"/>
    </xf>
    <xf numFmtId="3" fontId="17" fillId="0" borderId="0" xfId="0" applyNumberFormat="1" applyFont="1" applyAlignment="1">
      <alignment horizontal="center" vertical="center" wrapText="1"/>
    </xf>
    <xf numFmtId="3" fontId="1" fillId="0" borderId="5" xfId="0" applyNumberFormat="1" applyFont="1" applyBorder="1" applyAlignment="1">
      <alignment horizontal="center" vertical="center" wrapText="1"/>
    </xf>
    <xf numFmtId="2" fontId="23" fillId="0" borderId="15" xfId="0" applyNumberFormat="1" applyFont="1" applyBorder="1" applyAlignment="1">
      <alignment horizontal="center" vertical="center"/>
    </xf>
    <xf numFmtId="2" fontId="23" fillId="0" borderId="16" xfId="0" applyNumberFormat="1" applyFont="1" applyBorder="1" applyAlignment="1">
      <alignment horizontal="center" vertical="center"/>
    </xf>
    <xf numFmtId="0" fontId="2" fillId="2" borderId="2" xfId="0" applyFont="1" applyFill="1" applyBorder="1" applyAlignment="1">
      <alignment horizontal="center" vertical="center" wrapText="1"/>
    </xf>
    <xf numFmtId="2" fontId="4" fillId="0" borderId="14" xfId="0" applyNumberFormat="1" applyFont="1" applyBorder="1" applyAlignment="1">
      <alignment horizontal="center" vertical="center" wrapText="1"/>
    </xf>
    <xf numFmtId="2" fontId="4" fillId="0" borderId="13" xfId="0" applyNumberFormat="1" applyFont="1" applyBorder="1" applyAlignment="1">
      <alignment horizontal="center" vertical="center" wrapText="1"/>
    </xf>
    <xf numFmtId="0" fontId="29" fillId="0" borderId="0" xfId="0" applyFont="1" applyAlignment="1">
      <alignment horizontal="center" vertical="center" wrapText="1"/>
    </xf>
    <xf numFmtId="0" fontId="28" fillId="0" borderId="0" xfId="0" applyFont="1" applyAlignment="1">
      <alignment horizontal="center" vertical="center"/>
    </xf>
    <xf numFmtId="0" fontId="18" fillId="0" borderId="0" xfId="0" applyFont="1" applyAlignment="1">
      <alignment wrapText="1"/>
    </xf>
    <xf numFmtId="0" fontId="15" fillId="0" borderId="0" xfId="0" applyFont="1" applyAlignment="1">
      <alignment wrapText="1"/>
    </xf>
    <xf numFmtId="4" fontId="21" fillId="0" borderId="0" xfId="0" applyNumberFormat="1" applyFont="1" applyAlignment="1">
      <alignment vertical="center"/>
    </xf>
    <xf numFmtId="4" fontId="21" fillId="8" borderId="33" xfId="0" applyNumberFormat="1" applyFont="1" applyFill="1" applyBorder="1" applyAlignment="1">
      <alignment horizontal="center" vertical="center" wrapText="1"/>
    </xf>
    <xf numFmtId="4" fontId="21" fillId="8" borderId="34" xfId="0" applyNumberFormat="1" applyFont="1" applyFill="1" applyBorder="1" applyAlignment="1">
      <alignment horizontal="center" vertical="center" wrapText="1"/>
    </xf>
    <xf numFmtId="4" fontId="21" fillId="8" borderId="37" xfId="0" applyNumberFormat="1" applyFont="1" applyFill="1" applyBorder="1" applyAlignment="1">
      <alignment horizontal="center" vertical="center" wrapText="1"/>
    </xf>
    <xf numFmtId="4" fontId="21" fillId="8" borderId="38" xfId="0" applyNumberFormat="1" applyFont="1" applyFill="1" applyBorder="1" applyAlignment="1">
      <alignment horizontal="center" vertical="center" wrapText="1"/>
    </xf>
    <xf numFmtId="4" fontId="18" fillId="11" borderId="7" xfId="0" applyNumberFormat="1" applyFont="1" applyFill="1" applyBorder="1" applyAlignment="1">
      <alignment horizontal="left" vertical="top" wrapText="1"/>
    </xf>
    <xf numFmtId="0" fontId="21" fillId="11" borderId="9" xfId="0" applyFont="1" applyFill="1" applyBorder="1" applyAlignment="1">
      <alignment horizontal="center" vertical="center"/>
    </xf>
    <xf numFmtId="4" fontId="33" fillId="0" borderId="24" xfId="0" applyNumberFormat="1" applyFont="1" applyBorder="1" applyAlignment="1">
      <alignment horizontal="center" vertical="center" wrapText="1"/>
    </xf>
    <xf numFmtId="4" fontId="21" fillId="8" borderId="39" xfId="0" applyNumberFormat="1" applyFont="1" applyFill="1" applyBorder="1" applyAlignment="1">
      <alignment horizontal="center" vertical="center" wrapText="1"/>
    </xf>
    <xf numFmtId="0" fontId="35" fillId="0" borderId="0" xfId="0" applyFont="1"/>
    <xf numFmtId="0" fontId="20" fillId="0" borderId="17" xfId="0" applyFont="1" applyBorder="1" applyAlignment="1">
      <alignment horizontal="center" vertical="center"/>
    </xf>
    <xf numFmtId="3" fontId="18" fillId="0" borderId="27" xfId="0" applyNumberFormat="1" applyFont="1" applyBorder="1" applyAlignment="1">
      <alignment horizontal="center" vertical="center" wrapText="1"/>
    </xf>
    <xf numFmtId="3" fontId="18" fillId="0" borderId="41" xfId="0" applyNumberFormat="1" applyFont="1" applyBorder="1" applyAlignment="1">
      <alignment horizontal="center" vertical="center" wrapText="1"/>
    </xf>
    <xf numFmtId="3" fontId="18" fillId="0" borderId="42"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9" fillId="3" borderId="24" xfId="0" applyFont="1" applyFill="1" applyBorder="1" applyAlignment="1">
      <alignment horizontal="center" vertical="center" wrapText="1"/>
    </xf>
    <xf numFmtId="0" fontId="9" fillId="3" borderId="25" xfId="0" applyFont="1" applyFill="1" applyBorder="1" applyAlignment="1">
      <alignment horizontal="center" vertical="center" wrapText="1"/>
    </xf>
    <xf numFmtId="3" fontId="4" fillId="3" borderId="25" xfId="0" applyNumberFormat="1" applyFont="1" applyFill="1" applyBorder="1" applyAlignment="1">
      <alignment horizontal="center" vertical="center" wrapText="1"/>
    </xf>
    <xf numFmtId="4" fontId="21" fillId="0" borderId="0" xfId="0" applyNumberFormat="1" applyFont="1" applyAlignment="1">
      <alignment horizontal="center" vertical="center" wrapText="1"/>
    </xf>
    <xf numFmtId="4" fontId="21" fillId="0" borderId="0" xfId="0" applyNumberFormat="1" applyFont="1" applyAlignment="1">
      <alignment horizontal="center" vertical="center"/>
    </xf>
    <xf numFmtId="0" fontId="2" fillId="2" borderId="0" xfId="0" applyFont="1" applyFill="1" applyAlignment="1">
      <alignment horizontal="center" vertical="center" wrapText="1"/>
    </xf>
    <xf numFmtId="0" fontId="8" fillId="0" borderId="0" xfId="0" applyFont="1" applyAlignment="1">
      <alignment horizontal="left" vertical="center" wrapText="1"/>
    </xf>
    <xf numFmtId="0" fontId="37" fillId="0" borderId="0" xfId="0" applyFont="1"/>
    <xf numFmtId="0" fontId="38" fillId="8" borderId="28" xfId="0" applyFont="1" applyFill="1" applyBorder="1"/>
    <xf numFmtId="0" fontId="37" fillId="14" borderId="28" xfId="0" applyFont="1" applyFill="1" applyBorder="1"/>
    <xf numFmtId="0" fontId="37" fillId="8" borderId="28" xfId="0" applyFont="1" applyFill="1" applyBorder="1"/>
    <xf numFmtId="166" fontId="37" fillId="14" borderId="29" xfId="0" applyNumberFormat="1" applyFont="1" applyFill="1" applyBorder="1"/>
    <xf numFmtId="0" fontId="37" fillId="2" borderId="29" xfId="0" applyFont="1" applyFill="1" applyBorder="1"/>
    <xf numFmtId="166" fontId="37" fillId="14" borderId="28" xfId="0" applyNumberFormat="1" applyFont="1" applyFill="1" applyBorder="1"/>
    <xf numFmtId="0" fontId="37" fillId="2" borderId="28" xfId="0" applyFont="1" applyFill="1" applyBorder="1"/>
    <xf numFmtId="14" fontId="37" fillId="14" borderId="28" xfId="0" applyNumberFormat="1" applyFont="1" applyFill="1" applyBorder="1"/>
    <xf numFmtId="0" fontId="37" fillId="15" borderId="28" xfId="0" applyFont="1" applyFill="1" applyBorder="1" applyAlignment="1">
      <alignment horizontal="center" vertical="center"/>
    </xf>
    <xf numFmtId="0" fontId="37" fillId="11" borderId="28" xfId="0" applyFont="1" applyFill="1" applyBorder="1"/>
    <xf numFmtId="166" fontId="38" fillId="12" borderId="28" xfId="0" applyNumberFormat="1" applyFont="1" applyFill="1" applyBorder="1"/>
    <xf numFmtId="0" fontId="37" fillId="7" borderId="28" xfId="0" applyFont="1" applyFill="1" applyBorder="1"/>
    <xf numFmtId="0" fontId="37" fillId="16" borderId="28" xfId="0" applyFont="1" applyFill="1" applyBorder="1" applyAlignment="1">
      <alignment horizontal="center" vertical="center" wrapText="1"/>
    </xf>
    <xf numFmtId="167" fontId="22" fillId="4" borderId="12" xfId="0" applyNumberFormat="1" applyFont="1" applyFill="1" applyBorder="1" applyAlignment="1">
      <alignment horizontal="center" vertical="center" wrapText="1"/>
    </xf>
    <xf numFmtId="167" fontId="31" fillId="0" borderId="8" xfId="0" applyNumberFormat="1" applyFont="1" applyBorder="1" applyAlignment="1">
      <alignment horizontal="center" vertical="center" wrapText="1"/>
    </xf>
    <xf numFmtId="167" fontId="22" fillId="4" borderId="35" xfId="0" applyNumberFormat="1" applyFont="1" applyFill="1" applyBorder="1" applyAlignment="1">
      <alignment horizontal="center" vertical="center" wrapText="1"/>
    </xf>
    <xf numFmtId="167" fontId="22" fillId="4" borderId="36" xfId="0" applyNumberFormat="1" applyFont="1" applyFill="1" applyBorder="1" applyAlignment="1">
      <alignment horizontal="center" vertical="center" wrapText="1"/>
    </xf>
    <xf numFmtId="167" fontId="22" fillId="4" borderId="43" xfId="0" applyNumberFormat="1" applyFont="1" applyFill="1" applyBorder="1" applyAlignment="1">
      <alignment horizontal="center" vertical="center" wrapText="1"/>
    </xf>
    <xf numFmtId="167" fontId="22" fillId="4" borderId="44" xfId="0" applyNumberFormat="1" applyFont="1" applyFill="1" applyBorder="1" applyAlignment="1">
      <alignment horizontal="center" vertical="center" wrapText="1"/>
    </xf>
    <xf numFmtId="167" fontId="22" fillId="4" borderId="45" xfId="0" applyNumberFormat="1" applyFont="1" applyFill="1" applyBorder="1" applyAlignment="1">
      <alignment horizontal="center" vertical="center" wrapText="1"/>
    </xf>
    <xf numFmtId="167" fontId="22" fillId="4" borderId="46" xfId="0" applyNumberFormat="1" applyFont="1" applyFill="1" applyBorder="1" applyAlignment="1">
      <alignment horizontal="center" vertical="center" wrapText="1"/>
    </xf>
    <xf numFmtId="0" fontId="0" fillId="0" borderId="0" xfId="0" applyAlignment="1">
      <alignment wrapText="1"/>
    </xf>
    <xf numFmtId="0" fontId="29" fillId="0" borderId="0" xfId="0" applyFont="1" applyAlignment="1">
      <alignment horizontal="left" vertical="center" wrapText="1"/>
    </xf>
    <xf numFmtId="3" fontId="9" fillId="0" borderId="6" xfId="0" applyNumberFormat="1" applyFont="1" applyBorder="1" applyAlignment="1">
      <alignment horizontal="center" vertical="center" wrapText="1"/>
    </xf>
    <xf numFmtId="169" fontId="8" fillId="0" borderId="15" xfId="0" applyNumberFormat="1" applyFont="1" applyBorder="1" applyAlignment="1">
      <alignment horizontal="center" vertical="center" wrapText="1"/>
    </xf>
    <xf numFmtId="169" fontId="8" fillId="0" borderId="16" xfId="0" applyNumberFormat="1" applyFont="1" applyBorder="1" applyAlignment="1">
      <alignment horizontal="center" vertical="center" wrapText="1"/>
    </xf>
    <xf numFmtId="0" fontId="4" fillId="3" borderId="30" xfId="0" applyFont="1" applyFill="1" applyBorder="1" applyAlignment="1">
      <alignment horizontal="center" vertical="center" wrapText="1"/>
    </xf>
    <xf numFmtId="11" fontId="4" fillId="3" borderId="30" xfId="0" applyNumberFormat="1" applyFont="1" applyFill="1" applyBorder="1" applyAlignment="1">
      <alignment horizontal="center" vertical="center" wrapText="1"/>
    </xf>
    <xf numFmtId="11" fontId="4" fillId="3" borderId="31" xfId="0" applyNumberFormat="1" applyFont="1" applyFill="1" applyBorder="1" applyAlignment="1">
      <alignment horizontal="center" vertical="center" wrapText="1"/>
    </xf>
    <xf numFmtId="169" fontId="8" fillId="0" borderId="62" xfId="0" applyNumberFormat="1" applyFont="1" applyBorder="1" applyAlignment="1">
      <alignment horizontal="center" vertical="center" wrapText="1"/>
    </xf>
    <xf numFmtId="168" fontId="3" fillId="0" borderId="49" xfId="0" applyNumberFormat="1" applyFont="1" applyBorder="1" applyAlignment="1">
      <alignment horizontal="center" vertical="center"/>
    </xf>
    <xf numFmtId="168" fontId="3" fillId="0" borderId="65" xfId="0" applyNumberFormat="1" applyFont="1" applyBorder="1" applyAlignment="1">
      <alignment horizontal="center" vertical="center"/>
    </xf>
    <xf numFmtId="165" fontId="18" fillId="0" borderId="51" xfId="1" applyNumberFormat="1" applyFont="1" applyFill="1" applyBorder="1" applyAlignment="1">
      <alignment horizontal="center" vertical="center" wrapText="1"/>
    </xf>
    <xf numFmtId="165" fontId="18" fillId="0" borderId="66" xfId="1" applyNumberFormat="1" applyFont="1" applyFill="1" applyBorder="1" applyAlignment="1">
      <alignment horizontal="center" vertical="center" wrapText="1"/>
    </xf>
    <xf numFmtId="167" fontId="22" fillId="4" borderId="67" xfId="0" applyNumberFormat="1" applyFont="1" applyFill="1" applyBorder="1" applyAlignment="1">
      <alignment horizontal="center" vertical="center" wrapText="1"/>
    </xf>
    <xf numFmtId="167" fontId="22" fillId="4" borderId="68" xfId="0" applyNumberFormat="1" applyFont="1" applyFill="1" applyBorder="1" applyAlignment="1">
      <alignment horizontal="center" vertical="center" wrapText="1"/>
    </xf>
    <xf numFmtId="167" fontId="22" fillId="4" borderId="59" xfId="0" applyNumberFormat="1" applyFont="1" applyFill="1" applyBorder="1" applyAlignment="1">
      <alignment horizontal="center" vertical="center" wrapText="1"/>
    </xf>
    <xf numFmtId="167" fontId="22" fillId="4" borderId="60" xfId="0" applyNumberFormat="1" applyFont="1" applyFill="1" applyBorder="1" applyAlignment="1">
      <alignment horizontal="center" vertical="center" wrapText="1"/>
    </xf>
    <xf numFmtId="167" fontId="22" fillId="4" borderId="61" xfId="0" applyNumberFormat="1" applyFont="1" applyFill="1" applyBorder="1" applyAlignment="1">
      <alignment horizontal="center" vertical="center" wrapText="1"/>
    </xf>
    <xf numFmtId="167" fontId="22" fillId="4" borderId="69" xfId="0" applyNumberFormat="1" applyFont="1" applyFill="1" applyBorder="1" applyAlignment="1">
      <alignment horizontal="center" vertical="center" wrapText="1"/>
    </xf>
    <xf numFmtId="3" fontId="18" fillId="0" borderId="71" xfId="0" applyNumberFormat="1" applyFont="1" applyBorder="1" applyAlignment="1">
      <alignment horizontal="center" vertical="center" wrapText="1"/>
    </xf>
    <xf numFmtId="3" fontId="18" fillId="0" borderId="47" xfId="0" applyNumberFormat="1" applyFont="1" applyBorder="1" applyAlignment="1">
      <alignment horizontal="center" vertical="center" wrapText="1"/>
    </xf>
    <xf numFmtId="3" fontId="18" fillId="0" borderId="72" xfId="0" applyNumberFormat="1" applyFont="1" applyBorder="1" applyAlignment="1">
      <alignment horizontal="center" vertical="center" wrapText="1"/>
    </xf>
    <xf numFmtId="0" fontId="43" fillId="0" borderId="8" xfId="0" applyFont="1" applyBorder="1" applyAlignment="1">
      <alignment horizontal="left" vertical="center" indent="1"/>
    </xf>
    <xf numFmtId="2" fontId="0" fillId="0" borderId="0" xfId="0" applyNumberFormat="1"/>
    <xf numFmtId="2" fontId="0" fillId="0" borderId="48" xfId="0" applyNumberFormat="1" applyBorder="1"/>
    <xf numFmtId="2" fontId="0" fillId="0" borderId="69" xfId="0" applyNumberFormat="1" applyBorder="1"/>
    <xf numFmtId="2" fontId="0" fillId="0" borderId="52" xfId="0" applyNumberFormat="1" applyBorder="1"/>
    <xf numFmtId="2" fontId="0" fillId="0" borderId="70" xfId="0" applyNumberFormat="1" applyBorder="1"/>
    <xf numFmtId="2" fontId="0" fillId="0" borderId="16" xfId="0" applyNumberFormat="1" applyBorder="1"/>
    <xf numFmtId="2" fontId="0" fillId="0" borderId="50" xfId="0" applyNumberFormat="1" applyBorder="1"/>
    <xf numFmtId="2" fontId="0" fillId="0" borderId="62" xfId="0" applyNumberFormat="1" applyBorder="1"/>
    <xf numFmtId="2" fontId="0" fillId="0" borderId="60" xfId="0" applyNumberFormat="1" applyBorder="1"/>
    <xf numFmtId="10" fontId="0" fillId="0" borderId="79" xfId="2" applyNumberFormat="1" applyFont="1" applyBorder="1"/>
    <xf numFmtId="0" fontId="47" fillId="16" borderId="78" xfId="0" applyFont="1" applyFill="1" applyBorder="1" applyAlignment="1">
      <alignment horizontal="left" indent="1"/>
    </xf>
    <xf numFmtId="2" fontId="14" fillId="11" borderId="78" xfId="0" applyNumberFormat="1" applyFont="1" applyFill="1" applyBorder="1" applyAlignment="1">
      <alignment horizontal="left" indent="1"/>
    </xf>
    <xf numFmtId="2" fontId="0" fillId="0" borderId="73" xfId="0" applyNumberFormat="1" applyBorder="1" applyAlignment="1">
      <alignment horizontal="left" indent="1"/>
    </xf>
    <xf numFmtId="2" fontId="0" fillId="0" borderId="61" xfId="0" applyNumberFormat="1" applyBorder="1" applyAlignment="1">
      <alignment horizontal="left" indent="1"/>
    </xf>
    <xf numFmtId="2" fontId="0" fillId="0" borderId="63" xfId="0" applyNumberFormat="1" applyBorder="1" applyAlignment="1">
      <alignment horizontal="left" indent="1"/>
    </xf>
    <xf numFmtId="0" fontId="14" fillId="11" borderId="78" xfId="0" applyFont="1" applyFill="1" applyBorder="1" applyAlignment="1">
      <alignment horizontal="left" indent="1"/>
    </xf>
    <xf numFmtId="2" fontId="14" fillId="11" borderId="80" xfId="0" applyNumberFormat="1" applyFont="1" applyFill="1" applyBorder="1" applyAlignment="1">
      <alignment horizontal="left" indent="1"/>
    </xf>
    <xf numFmtId="0" fontId="14" fillId="11" borderId="79" xfId="0" applyFont="1" applyFill="1" applyBorder="1" applyAlignment="1">
      <alignment horizontal="left" indent="1"/>
    </xf>
    <xf numFmtId="2" fontId="14" fillId="8" borderId="78" xfId="0" applyNumberFormat="1" applyFont="1" applyFill="1" applyBorder="1" applyAlignment="1">
      <alignment horizontal="left" indent="1"/>
    </xf>
    <xf numFmtId="0" fontId="0" fillId="0" borderId="61" xfId="0" applyBorder="1" applyAlignment="1">
      <alignment horizontal="left" indent="1"/>
    </xf>
    <xf numFmtId="0" fontId="0" fillId="0" borderId="63" xfId="0" applyBorder="1" applyAlignment="1">
      <alignment horizontal="left" indent="1"/>
    </xf>
    <xf numFmtId="0" fontId="0" fillId="0" borderId="73" xfId="0" applyBorder="1" applyAlignment="1">
      <alignment horizontal="left" indent="1"/>
    </xf>
    <xf numFmtId="0" fontId="14" fillId="8" borderId="80" xfId="0" applyFont="1" applyFill="1" applyBorder="1" applyAlignment="1">
      <alignment horizontal="center"/>
    </xf>
    <xf numFmtId="0" fontId="14" fillId="8" borderId="79" xfId="0" applyFont="1" applyFill="1" applyBorder="1" applyAlignment="1">
      <alignment horizontal="center"/>
    </xf>
    <xf numFmtId="167" fontId="0" fillId="0" borderId="62" xfId="0" applyNumberFormat="1" applyBorder="1"/>
    <xf numFmtId="167" fontId="0" fillId="0" borderId="69" xfId="0" applyNumberFormat="1" applyBorder="1"/>
    <xf numFmtId="167" fontId="0" fillId="0" borderId="70" xfId="0" applyNumberFormat="1" applyBorder="1"/>
    <xf numFmtId="167" fontId="0" fillId="0" borderId="16" xfId="0" applyNumberFormat="1" applyBorder="1"/>
    <xf numFmtId="167" fontId="0" fillId="0" borderId="48" xfId="0" applyNumberFormat="1" applyBorder="1"/>
    <xf numFmtId="167" fontId="0" fillId="0" borderId="52" xfId="0" applyNumberFormat="1" applyBorder="1"/>
    <xf numFmtId="0" fontId="0" fillId="22" borderId="59" xfId="0" applyFill="1" applyBorder="1" applyAlignment="1">
      <alignment horizontal="left" indent="1"/>
    </xf>
    <xf numFmtId="0" fontId="0" fillId="22" borderId="61" xfId="0" applyFill="1" applyBorder="1" applyAlignment="1">
      <alignment horizontal="left" indent="1"/>
    </xf>
    <xf numFmtId="0" fontId="0" fillId="22" borderId="63" xfId="0" applyFill="1" applyBorder="1" applyAlignment="1">
      <alignment horizontal="left" indent="1"/>
    </xf>
    <xf numFmtId="0" fontId="0" fillId="20" borderId="59" xfId="0" applyFill="1" applyBorder="1" applyAlignment="1">
      <alignment horizontal="left" indent="1"/>
    </xf>
    <xf numFmtId="0" fontId="0" fillId="20" borderId="61" xfId="0" applyFill="1" applyBorder="1" applyAlignment="1">
      <alignment horizontal="left" indent="1"/>
    </xf>
    <xf numFmtId="0" fontId="0" fillId="20" borderId="63" xfId="0" applyFill="1" applyBorder="1" applyAlignment="1">
      <alignment horizontal="left" indent="1"/>
    </xf>
    <xf numFmtId="0" fontId="0" fillId="22" borderId="73" xfId="0" applyFill="1" applyBorder="1" applyAlignment="1">
      <alignment horizontal="left" indent="1"/>
    </xf>
    <xf numFmtId="0" fontId="0" fillId="22" borderId="61" xfId="0" applyFill="1" applyBorder="1" applyAlignment="1">
      <alignment horizontal="left" wrapText="1" indent="1"/>
    </xf>
    <xf numFmtId="0" fontId="0" fillId="22" borderId="63" xfId="0" applyFill="1" applyBorder="1" applyAlignment="1">
      <alignment horizontal="left" wrapText="1" indent="1"/>
    </xf>
    <xf numFmtId="0" fontId="0" fillId="6" borderId="59" xfId="0" applyFill="1" applyBorder="1" applyAlignment="1">
      <alignment horizontal="left" indent="1"/>
    </xf>
    <xf numFmtId="0" fontId="0" fillId="6" borderId="61" xfId="0" applyFill="1" applyBorder="1" applyAlignment="1">
      <alignment horizontal="left" indent="1"/>
    </xf>
    <xf numFmtId="0" fontId="0" fillId="6" borderId="63" xfId="0" applyFill="1" applyBorder="1" applyAlignment="1">
      <alignment horizontal="left" indent="1"/>
    </xf>
    <xf numFmtId="0" fontId="0" fillId="21" borderId="59" xfId="0" applyFill="1" applyBorder="1" applyAlignment="1">
      <alignment horizontal="left" indent="1"/>
    </xf>
    <xf numFmtId="0" fontId="0" fillId="21" borderId="61" xfId="0" applyFill="1" applyBorder="1" applyAlignment="1">
      <alignment horizontal="left" indent="1"/>
    </xf>
    <xf numFmtId="0" fontId="0" fillId="21" borderId="61" xfId="0" applyFill="1" applyBorder="1" applyAlignment="1">
      <alignment horizontal="left" wrapText="1" indent="1"/>
    </xf>
    <xf numFmtId="0" fontId="0" fillId="21" borderId="63" xfId="0" applyFill="1" applyBorder="1" applyAlignment="1">
      <alignment horizontal="left" wrapText="1" indent="1"/>
    </xf>
    <xf numFmtId="0" fontId="0" fillId="6" borderId="73" xfId="0" applyFill="1" applyBorder="1" applyAlignment="1">
      <alignment horizontal="left" indent="1"/>
    </xf>
    <xf numFmtId="0" fontId="0" fillId="6" borderId="61" xfId="0" applyFill="1" applyBorder="1" applyAlignment="1">
      <alignment horizontal="left" wrapText="1" indent="1"/>
    </xf>
    <xf numFmtId="0" fontId="0" fillId="6" borderId="63" xfId="0" applyFill="1" applyBorder="1" applyAlignment="1">
      <alignment horizontal="left" wrapText="1" indent="1"/>
    </xf>
    <xf numFmtId="0" fontId="46" fillId="0" borderId="28" xfId="0" applyFont="1" applyBorder="1" applyAlignment="1">
      <alignment horizontal="center" vertical="center"/>
    </xf>
    <xf numFmtId="1" fontId="47" fillId="0" borderId="28" xfId="0" applyNumberFormat="1" applyFont="1" applyBorder="1" applyAlignment="1">
      <alignment horizontal="center" vertical="center"/>
    </xf>
    <xf numFmtId="0" fontId="2" fillId="2" borderId="81" xfId="0" applyFont="1" applyFill="1" applyBorder="1" applyAlignment="1">
      <alignment horizontal="center" vertical="center" wrapText="1"/>
    </xf>
    <xf numFmtId="0" fontId="2" fillId="2" borderId="54" xfId="0" applyFont="1" applyFill="1" applyBorder="1" applyAlignment="1">
      <alignment horizontal="center" vertical="center" wrapText="1"/>
    </xf>
    <xf numFmtId="0" fontId="2" fillId="2" borderId="75" xfId="0" applyFont="1" applyFill="1" applyBorder="1" applyAlignment="1">
      <alignment horizontal="center" vertical="center" wrapText="1"/>
    </xf>
    <xf numFmtId="0" fontId="2" fillId="2" borderId="76" xfId="0" applyFont="1" applyFill="1" applyBorder="1" applyAlignment="1">
      <alignment horizontal="center" vertical="center" wrapText="1"/>
    </xf>
    <xf numFmtId="0" fontId="2" fillId="2" borderId="77" xfId="0" applyFont="1" applyFill="1" applyBorder="1" applyAlignment="1">
      <alignment horizontal="center" vertical="center" wrapText="1"/>
    </xf>
    <xf numFmtId="0" fontId="2" fillId="2" borderId="64" xfId="0" applyFont="1" applyFill="1" applyBorder="1" applyAlignment="1">
      <alignment horizontal="center" vertical="center" wrapText="1"/>
    </xf>
    <xf numFmtId="0" fontId="2" fillId="2" borderId="82" xfId="0" applyFont="1" applyFill="1" applyBorder="1" applyAlignment="1">
      <alignment horizontal="center" vertical="center" wrapText="1"/>
    </xf>
    <xf numFmtId="0" fontId="2" fillId="2" borderId="83" xfId="0" applyFont="1" applyFill="1" applyBorder="1" applyAlignment="1">
      <alignment horizontal="center" vertical="center" wrapText="1"/>
    </xf>
    <xf numFmtId="165" fontId="18" fillId="0" borderId="84" xfId="1" applyNumberFormat="1" applyFont="1" applyFill="1" applyBorder="1" applyAlignment="1">
      <alignment horizontal="center" vertical="center" wrapText="1"/>
    </xf>
    <xf numFmtId="0" fontId="2" fillId="2" borderId="9" xfId="0" applyFont="1" applyFill="1" applyBorder="1" applyAlignment="1">
      <alignment vertical="center" wrapText="1"/>
    </xf>
    <xf numFmtId="0" fontId="45" fillId="0" borderId="0" xfId="0" applyFont="1" applyAlignment="1">
      <alignment vertical="top"/>
    </xf>
    <xf numFmtId="0" fontId="48" fillId="23" borderId="8" xfId="0" applyFont="1" applyFill="1" applyBorder="1" applyAlignment="1">
      <alignment horizontal="left" vertical="center" indent="1"/>
    </xf>
    <xf numFmtId="0" fontId="47" fillId="24" borderId="8" xfId="0" applyFont="1" applyFill="1" applyBorder="1" applyAlignment="1">
      <alignment horizontal="left" indent="1"/>
    </xf>
    <xf numFmtId="0" fontId="14" fillId="25" borderId="76" xfId="0" applyFont="1" applyFill="1" applyBorder="1" applyAlignment="1">
      <alignment horizontal="center" vertical="center"/>
    </xf>
    <xf numFmtId="0" fontId="14" fillId="25" borderId="77" xfId="0" applyFont="1" applyFill="1" applyBorder="1" applyAlignment="1">
      <alignment horizontal="center" vertical="center"/>
    </xf>
    <xf numFmtId="0" fontId="44" fillId="26" borderId="76" xfId="0" applyFont="1" applyFill="1" applyBorder="1" applyAlignment="1">
      <alignment horizontal="center" vertical="center"/>
    </xf>
    <xf numFmtId="0" fontId="44" fillId="26" borderId="77" xfId="0" applyFont="1" applyFill="1" applyBorder="1" applyAlignment="1">
      <alignment horizontal="center" vertical="center"/>
    </xf>
    <xf numFmtId="0" fontId="37" fillId="21" borderId="28" xfId="0" applyFont="1" applyFill="1" applyBorder="1" applyAlignment="1">
      <alignment horizontal="center" vertical="center" wrapText="1"/>
    </xf>
    <xf numFmtId="0" fontId="37" fillId="0" borderId="28" xfId="0" applyFont="1" applyBorder="1" applyAlignment="1">
      <alignment horizontal="left" vertical="center" wrapText="1" indent="1"/>
    </xf>
    <xf numFmtId="0" fontId="37" fillId="0" borderId="0" xfId="0" applyFont="1" applyAlignment="1">
      <alignment horizontal="left" indent="1"/>
    </xf>
    <xf numFmtId="0" fontId="2" fillId="2" borderId="10" xfId="0" applyFont="1" applyFill="1" applyBorder="1" applyAlignment="1">
      <alignment horizontal="center" vertical="center" wrapText="1"/>
    </xf>
    <xf numFmtId="167" fontId="22" fillId="4" borderId="86" xfId="0" applyNumberFormat="1" applyFont="1" applyFill="1" applyBorder="1" applyAlignment="1">
      <alignment horizontal="center" vertical="center" wrapText="1"/>
    </xf>
    <xf numFmtId="167" fontId="22" fillId="4" borderId="87" xfId="0" applyNumberFormat="1" applyFont="1" applyFill="1" applyBorder="1" applyAlignment="1">
      <alignment horizontal="center" vertical="center" wrapText="1"/>
    </xf>
    <xf numFmtId="4" fontId="21" fillId="8" borderId="75" xfId="0" applyNumberFormat="1" applyFont="1" applyFill="1" applyBorder="1" applyAlignment="1">
      <alignment horizontal="center" vertical="center" wrapText="1"/>
    </xf>
    <xf numFmtId="4" fontId="21" fillId="8" borderId="76" xfId="0" applyNumberFormat="1" applyFont="1" applyFill="1" applyBorder="1" applyAlignment="1">
      <alignment horizontal="center" vertical="center" wrapText="1"/>
    </xf>
    <xf numFmtId="4" fontId="21" fillId="8" borderId="89" xfId="0" applyNumberFormat="1" applyFont="1" applyFill="1" applyBorder="1" applyAlignment="1">
      <alignment horizontal="center" vertical="center" wrapText="1"/>
    </xf>
    <xf numFmtId="4" fontId="21" fillId="8" borderId="77" xfId="0" applyNumberFormat="1" applyFont="1" applyFill="1" applyBorder="1" applyAlignment="1">
      <alignment horizontal="center" vertical="center" wrapText="1"/>
    </xf>
    <xf numFmtId="167" fontId="22" fillId="4" borderId="48" xfId="0" applyNumberFormat="1" applyFont="1" applyFill="1" applyBorder="1" applyAlignment="1">
      <alignment horizontal="center" vertical="center" wrapText="1"/>
    </xf>
    <xf numFmtId="167" fontId="31" fillId="0" borderId="91" xfId="0" applyNumberFormat="1" applyFont="1" applyBorder="1" applyAlignment="1">
      <alignment horizontal="center" vertical="center" wrapText="1"/>
    </xf>
    <xf numFmtId="167" fontId="31" fillId="0" borderId="14" xfId="0" applyNumberFormat="1" applyFont="1" applyBorder="1" applyAlignment="1">
      <alignment horizontal="center" vertical="center" wrapText="1"/>
    </xf>
    <xf numFmtId="167" fontId="31" fillId="0" borderId="92" xfId="0" applyNumberFormat="1" applyFont="1" applyBorder="1" applyAlignment="1">
      <alignment horizontal="center" vertical="center" wrapText="1"/>
    </xf>
    <xf numFmtId="167" fontId="22" fillId="4" borderId="50" xfId="0" applyNumberFormat="1" applyFont="1" applyFill="1" applyBorder="1" applyAlignment="1">
      <alignment horizontal="center" vertical="center" wrapText="1"/>
    </xf>
    <xf numFmtId="4" fontId="21" fillId="8" borderId="93" xfId="0" applyNumberFormat="1" applyFont="1" applyFill="1" applyBorder="1" applyAlignment="1">
      <alignment horizontal="center" vertical="center" wrapText="1"/>
    </xf>
    <xf numFmtId="167" fontId="31" fillId="0" borderId="13" xfId="0" applyNumberFormat="1" applyFont="1" applyBorder="1" applyAlignment="1">
      <alignment horizontal="center" vertical="center" wrapText="1"/>
    </xf>
    <xf numFmtId="167" fontId="31" fillId="0" borderId="33" xfId="0" applyNumberFormat="1" applyFont="1" applyBorder="1" applyAlignment="1">
      <alignment horizontal="center" vertical="center" wrapText="1"/>
    </xf>
    <xf numFmtId="167" fontId="31" fillId="0" borderId="34" xfId="0" applyNumberFormat="1" applyFont="1" applyBorder="1" applyAlignment="1">
      <alignment horizontal="center" vertical="center" wrapText="1"/>
    </xf>
    <xf numFmtId="167" fontId="31" fillId="0" borderId="75" xfId="0" applyNumberFormat="1" applyFont="1" applyBorder="1" applyAlignment="1">
      <alignment horizontal="center" vertical="center" wrapText="1"/>
    </xf>
    <xf numFmtId="167" fontId="31" fillId="0" borderId="76" xfId="0" applyNumberFormat="1" applyFont="1" applyBorder="1" applyAlignment="1">
      <alignment horizontal="center" vertical="center" wrapText="1"/>
    </xf>
    <xf numFmtId="167" fontId="31" fillId="0" borderId="77" xfId="0" applyNumberFormat="1" applyFont="1" applyBorder="1" applyAlignment="1">
      <alignment horizontal="center" vertical="center" wrapText="1"/>
    </xf>
    <xf numFmtId="167" fontId="31" fillId="0" borderId="20" xfId="0" applyNumberFormat="1" applyFont="1" applyBorder="1" applyAlignment="1">
      <alignment horizontal="center" vertical="center" wrapText="1"/>
    </xf>
    <xf numFmtId="167" fontId="31" fillId="0" borderId="94" xfId="0" applyNumberFormat="1" applyFont="1" applyBorder="1" applyAlignment="1">
      <alignment horizontal="center" vertical="center" wrapText="1"/>
    </xf>
    <xf numFmtId="167" fontId="31" fillId="0" borderId="95" xfId="0" applyNumberFormat="1" applyFont="1" applyBorder="1" applyAlignment="1">
      <alignment horizontal="center" vertical="center" wrapText="1"/>
    </xf>
    <xf numFmtId="167" fontId="31" fillId="0" borderId="96" xfId="0" applyNumberFormat="1" applyFont="1" applyBorder="1" applyAlignment="1">
      <alignment horizontal="center" vertical="center" wrapText="1"/>
    </xf>
    <xf numFmtId="167" fontId="31" fillId="0" borderId="97" xfId="0" applyNumberFormat="1" applyFont="1" applyBorder="1" applyAlignment="1">
      <alignment horizontal="center" vertical="center" wrapText="1"/>
    </xf>
    <xf numFmtId="167" fontId="31" fillId="0" borderId="98" xfId="0" applyNumberFormat="1" applyFont="1" applyBorder="1" applyAlignment="1">
      <alignment horizontal="center" vertical="center" wrapText="1"/>
    </xf>
    <xf numFmtId="167" fontId="31" fillId="0" borderId="78" xfId="0" applyNumberFormat="1" applyFont="1" applyBorder="1" applyAlignment="1">
      <alignment horizontal="center" vertical="center" wrapText="1"/>
    </xf>
    <xf numFmtId="167" fontId="31" fillId="0" borderId="80" xfId="0" applyNumberFormat="1" applyFont="1" applyBorder="1" applyAlignment="1">
      <alignment horizontal="center" vertical="center" wrapText="1"/>
    </xf>
    <xf numFmtId="167" fontId="31" fillId="0" borderId="79" xfId="0" applyNumberFormat="1" applyFont="1" applyBorder="1" applyAlignment="1">
      <alignment horizontal="center" vertical="center" wrapText="1"/>
    </xf>
    <xf numFmtId="167" fontId="31" fillId="0" borderId="99" xfId="0" applyNumberFormat="1" applyFont="1" applyBorder="1" applyAlignment="1">
      <alignment horizontal="center" vertical="center" wrapText="1"/>
    </xf>
    <xf numFmtId="167" fontId="31" fillId="0" borderId="100" xfId="0" applyNumberFormat="1" applyFont="1" applyBorder="1" applyAlignment="1">
      <alignment horizontal="center" vertical="center" wrapText="1"/>
    </xf>
    <xf numFmtId="167" fontId="31" fillId="0" borderId="101" xfId="0" applyNumberFormat="1" applyFont="1" applyBorder="1" applyAlignment="1">
      <alignment horizontal="center" vertical="center" wrapText="1"/>
    </xf>
    <xf numFmtId="167" fontId="31" fillId="0" borderId="102" xfId="0" applyNumberFormat="1" applyFont="1" applyBorder="1" applyAlignment="1">
      <alignment horizontal="center" vertical="center" wrapText="1"/>
    </xf>
    <xf numFmtId="4" fontId="21" fillId="0" borderId="0" xfId="0" applyNumberFormat="1" applyFont="1" applyAlignment="1">
      <alignment vertical="center" wrapText="1"/>
    </xf>
    <xf numFmtId="170" fontId="18" fillId="0" borderId="73" xfId="1" applyNumberFormat="1" applyFont="1" applyFill="1" applyBorder="1" applyAlignment="1">
      <alignment horizontal="center" vertical="center" wrapText="1"/>
    </xf>
    <xf numFmtId="170" fontId="18" fillId="0" borderId="15" xfId="1" applyNumberFormat="1" applyFont="1" applyFill="1" applyBorder="1" applyAlignment="1">
      <alignment horizontal="center" vertical="center" wrapText="1"/>
    </xf>
    <xf numFmtId="170" fontId="18" fillId="0" borderId="74" xfId="1" applyNumberFormat="1" applyFont="1" applyFill="1" applyBorder="1" applyAlignment="1">
      <alignment horizontal="center" vertical="center" wrapText="1"/>
    </xf>
    <xf numFmtId="170" fontId="18" fillId="0" borderId="59" xfId="1" applyNumberFormat="1" applyFont="1" applyFill="1" applyBorder="1" applyAlignment="1">
      <alignment horizontal="center" vertical="center" wrapText="1"/>
    </xf>
    <xf numFmtId="170" fontId="18" fillId="0" borderId="103" xfId="1" applyNumberFormat="1" applyFont="1" applyFill="1" applyBorder="1" applyAlignment="1">
      <alignment horizontal="center" vertical="center" wrapText="1"/>
    </xf>
    <xf numFmtId="170" fontId="18" fillId="0" borderId="104" xfId="1" applyNumberFormat="1" applyFont="1" applyFill="1" applyBorder="1" applyAlignment="1">
      <alignment horizontal="center" vertical="center" wrapText="1"/>
    </xf>
    <xf numFmtId="0" fontId="2" fillId="2" borderId="105" xfId="0" applyFont="1" applyFill="1" applyBorder="1" applyAlignment="1">
      <alignment horizontal="center" vertical="center" wrapText="1"/>
    </xf>
    <xf numFmtId="0" fontId="2" fillId="2" borderId="5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1" fillId="0" borderId="11" xfId="0" applyFont="1" applyBorder="1" applyAlignment="1">
      <alignment vertical="center" wrapText="1"/>
    </xf>
    <xf numFmtId="0" fontId="21" fillId="0" borderId="2" xfId="0" applyFont="1" applyBorder="1" applyAlignment="1">
      <alignment vertical="center" wrapText="1"/>
    </xf>
    <xf numFmtId="0" fontId="21" fillId="0" borderId="4" xfId="0" applyFont="1" applyBorder="1" applyAlignment="1">
      <alignment vertical="center" wrapText="1"/>
    </xf>
    <xf numFmtId="3" fontId="18" fillId="0" borderId="51" xfId="0" applyNumberFormat="1" applyFont="1" applyBorder="1" applyAlignment="1">
      <alignment horizontal="center" vertical="center" wrapText="1"/>
    </xf>
    <xf numFmtId="4" fontId="25" fillId="0" borderId="57" xfId="0" applyNumberFormat="1" applyFont="1" applyBorder="1" applyAlignment="1">
      <alignment horizontal="center" vertical="center" wrapText="1"/>
    </xf>
    <xf numFmtId="2" fontId="23" fillId="0" borderId="50" xfId="0" applyNumberFormat="1" applyFont="1" applyBorder="1" applyAlignment="1">
      <alignment horizontal="center" vertical="center"/>
    </xf>
    <xf numFmtId="167" fontId="22" fillId="4" borderId="51" xfId="0" applyNumberFormat="1" applyFont="1" applyFill="1" applyBorder="1" applyAlignment="1">
      <alignment horizontal="center" vertical="center" wrapText="1"/>
    </xf>
    <xf numFmtId="3" fontId="18" fillId="0" borderId="12" xfId="0" applyNumberFormat="1" applyFont="1" applyBorder="1" applyAlignment="1">
      <alignment horizontal="center" vertical="center" wrapText="1"/>
    </xf>
    <xf numFmtId="165" fontId="18" fillId="0" borderId="12" xfId="1" applyNumberFormat="1" applyFont="1" applyFill="1" applyBorder="1" applyAlignment="1">
      <alignment horizontal="center" vertical="center" wrapText="1"/>
    </xf>
    <xf numFmtId="4" fontId="25" fillId="0" borderId="58" xfId="0" applyNumberFormat="1" applyFont="1" applyBorder="1" applyAlignment="1">
      <alignment horizontal="center" vertical="center" wrapText="1"/>
    </xf>
    <xf numFmtId="0" fontId="9" fillId="3" borderId="9" xfId="0" applyFont="1" applyFill="1" applyBorder="1" applyAlignment="1">
      <alignment horizontal="center" vertical="center" wrapText="1"/>
    </xf>
    <xf numFmtId="0" fontId="9" fillId="3" borderId="3" xfId="0" applyFont="1" applyFill="1" applyBorder="1" applyAlignment="1">
      <alignment horizontal="center" vertical="center" wrapText="1"/>
    </xf>
    <xf numFmtId="3" fontId="4" fillId="0" borderId="3" xfId="0" applyNumberFormat="1" applyFont="1" applyBorder="1" applyAlignment="1">
      <alignment horizontal="center" vertical="center" wrapText="1"/>
    </xf>
    <xf numFmtId="0" fontId="4" fillId="0" borderId="18" xfId="0" applyFont="1" applyBorder="1" applyAlignment="1">
      <alignment horizontal="center" vertical="center" wrapText="1"/>
    </xf>
    <xf numFmtId="0" fontId="4" fillId="0" borderId="3" xfId="0" applyFont="1" applyBorder="1" applyAlignment="1">
      <alignment horizontal="center" vertical="center" wrapText="1"/>
    </xf>
    <xf numFmtId="11" fontId="4" fillId="0" borderId="3"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167" fontId="31" fillId="0" borderId="9" xfId="0" applyNumberFormat="1" applyFont="1" applyBorder="1" applyAlignment="1">
      <alignment horizontal="center" vertical="center" wrapText="1"/>
    </xf>
    <xf numFmtId="0" fontId="1" fillId="0" borderId="10" xfId="0" applyFont="1" applyBorder="1" applyAlignment="1">
      <alignment horizontal="center" vertical="center" wrapText="1"/>
    </xf>
    <xf numFmtId="4" fontId="21" fillId="8" borderId="111" xfId="0" applyNumberFormat="1" applyFont="1" applyFill="1" applyBorder="1" applyAlignment="1">
      <alignment horizontal="center" vertical="center" wrapText="1"/>
    </xf>
    <xf numFmtId="4" fontId="21" fillId="8" borderId="94" xfId="0" applyNumberFormat="1" applyFont="1" applyFill="1" applyBorder="1" applyAlignment="1">
      <alignment horizontal="center" vertical="center" wrapText="1"/>
    </xf>
    <xf numFmtId="167" fontId="22" fillId="4" borderId="112" xfId="0" applyNumberFormat="1" applyFont="1" applyFill="1" applyBorder="1" applyAlignment="1">
      <alignment horizontal="center" vertical="center" wrapText="1"/>
    </xf>
    <xf numFmtId="167" fontId="22" fillId="4" borderId="113" xfId="0" applyNumberFormat="1" applyFont="1" applyFill="1" applyBorder="1" applyAlignment="1">
      <alignment horizontal="center" vertical="center" wrapText="1"/>
    </xf>
    <xf numFmtId="167" fontId="31" fillId="0" borderId="114" xfId="0" applyNumberFormat="1" applyFont="1" applyBorder="1" applyAlignment="1">
      <alignment horizontal="center" vertical="center" wrapText="1"/>
    </xf>
    <xf numFmtId="4" fontId="21" fillId="8" borderId="115" xfId="0" applyNumberFormat="1" applyFont="1" applyFill="1" applyBorder="1" applyAlignment="1">
      <alignment horizontal="center" vertical="center" wrapText="1"/>
    </xf>
    <xf numFmtId="4" fontId="21" fillId="8" borderId="116" xfId="0" applyNumberFormat="1" applyFont="1" applyFill="1" applyBorder="1" applyAlignment="1">
      <alignment horizontal="center" vertical="center" wrapText="1"/>
    </xf>
    <xf numFmtId="167" fontId="31" fillId="0" borderId="111" xfId="0" applyNumberFormat="1" applyFont="1" applyBorder="1" applyAlignment="1">
      <alignment horizontal="center" vertical="center" wrapText="1"/>
    </xf>
    <xf numFmtId="3" fontId="18" fillId="0" borderId="85" xfId="0" applyNumberFormat="1" applyFont="1" applyBorder="1" applyAlignment="1">
      <alignment horizontal="center" vertical="center" wrapText="1"/>
    </xf>
    <xf numFmtId="165" fontId="18" fillId="0" borderId="117" xfId="1" applyNumberFormat="1" applyFont="1" applyFill="1" applyBorder="1" applyAlignment="1">
      <alignment horizontal="center" vertical="center" wrapText="1"/>
    </xf>
    <xf numFmtId="0" fontId="39" fillId="0" borderId="13" xfId="0" applyFont="1" applyBorder="1" applyAlignment="1">
      <alignment vertical="top" wrapText="1"/>
    </xf>
    <xf numFmtId="3" fontId="9" fillId="0" borderId="9" xfId="0" applyNumberFormat="1" applyFont="1" applyBorder="1" applyAlignment="1">
      <alignment horizontal="center" vertical="center" wrapText="1"/>
    </xf>
    <xf numFmtId="4" fontId="8" fillId="0" borderId="15" xfId="0" applyNumberFormat="1" applyFont="1" applyBorder="1" applyAlignment="1">
      <alignment horizontal="center" vertical="center" wrapText="1"/>
    </xf>
    <xf numFmtId="4" fontId="8" fillId="0" borderId="16" xfId="0" applyNumberFormat="1" applyFont="1" applyBorder="1" applyAlignment="1">
      <alignment horizontal="center" vertical="center" wrapText="1"/>
    </xf>
    <xf numFmtId="4" fontId="8" fillId="0" borderId="62" xfId="0" applyNumberFormat="1" applyFont="1" applyBorder="1" applyAlignment="1">
      <alignment horizontal="center" vertical="center" wrapText="1"/>
    </xf>
    <xf numFmtId="0" fontId="0" fillId="0" borderId="48" xfId="0" applyBorder="1"/>
    <xf numFmtId="0" fontId="0" fillId="0" borderId="48" xfId="0" applyBorder="1" applyAlignment="1">
      <alignment vertical="center"/>
    </xf>
    <xf numFmtId="0" fontId="0" fillId="0" borderId="50" xfId="0" applyBorder="1" applyAlignment="1">
      <alignment vertical="center"/>
    </xf>
    <xf numFmtId="0" fontId="0" fillId="0" borderId="50" xfId="0" applyBorder="1"/>
    <xf numFmtId="0" fontId="0" fillId="0" borderId="52" xfId="0" applyBorder="1" applyAlignment="1">
      <alignment vertical="center"/>
    </xf>
    <xf numFmtId="0" fontId="0" fillId="0" borderId="52" xfId="0" applyBorder="1"/>
    <xf numFmtId="0" fontId="0" fillId="0" borderId="86" xfId="0" applyBorder="1"/>
    <xf numFmtId="0" fontId="0" fillId="0" borderId="87" xfId="0" applyBorder="1"/>
    <xf numFmtId="0" fontId="0" fillId="0" borderId="88" xfId="0" applyBorder="1"/>
    <xf numFmtId="0" fontId="0" fillId="12" borderId="75" xfId="0" applyFill="1" applyBorder="1" applyAlignment="1">
      <alignment horizontal="center" vertical="center"/>
    </xf>
    <xf numFmtId="0" fontId="0" fillId="12" borderId="76" xfId="0" applyFill="1" applyBorder="1" applyAlignment="1">
      <alignment horizontal="center" vertical="center"/>
    </xf>
    <xf numFmtId="0" fontId="0" fillId="12" borderId="77" xfId="0" applyFill="1" applyBorder="1" applyAlignment="1">
      <alignment horizontal="center" vertical="center"/>
    </xf>
    <xf numFmtId="0" fontId="0" fillId="12" borderId="81" xfId="0" applyFill="1" applyBorder="1" applyAlignment="1">
      <alignment horizontal="center" vertical="center" wrapText="1"/>
    </xf>
    <xf numFmtId="0" fontId="0" fillId="12" borderId="54" xfId="0" applyFill="1" applyBorder="1" applyAlignment="1">
      <alignment horizontal="center" vertical="center"/>
    </xf>
    <xf numFmtId="0" fontId="0" fillId="12" borderId="64" xfId="0" applyFill="1" applyBorder="1" applyAlignment="1">
      <alignment horizontal="center" vertical="center"/>
    </xf>
    <xf numFmtId="0" fontId="0" fillId="11" borderId="75" xfId="0" applyFill="1" applyBorder="1" applyAlignment="1">
      <alignment horizontal="center" vertical="center"/>
    </xf>
    <xf numFmtId="0" fontId="0" fillId="11" borderId="76" xfId="0" applyFill="1" applyBorder="1" applyAlignment="1">
      <alignment horizontal="center" vertical="center"/>
    </xf>
    <xf numFmtId="0" fontId="0" fillId="11" borderId="77" xfId="0" applyFill="1" applyBorder="1" applyAlignment="1">
      <alignment horizontal="center" vertical="center"/>
    </xf>
    <xf numFmtId="0" fontId="0" fillId="11" borderId="81" xfId="0" applyFill="1" applyBorder="1" applyAlignment="1">
      <alignment horizontal="center" vertical="center" wrapText="1"/>
    </xf>
    <xf numFmtId="0" fontId="0" fillId="11" borderId="54" xfId="0" applyFill="1" applyBorder="1" applyAlignment="1">
      <alignment horizontal="center" vertical="center"/>
    </xf>
    <xf numFmtId="0" fontId="0" fillId="11" borderId="64" xfId="0" applyFill="1" applyBorder="1" applyAlignment="1">
      <alignment horizontal="center" vertical="center"/>
    </xf>
    <xf numFmtId="167" fontId="0" fillId="0" borderId="73" xfId="0" applyNumberFormat="1" applyBorder="1" applyAlignment="1">
      <alignment horizontal="center" vertical="center"/>
    </xf>
    <xf numFmtId="167" fontId="0" fillId="0" borderId="16" xfId="0" applyNumberFormat="1" applyBorder="1" applyAlignment="1">
      <alignment horizontal="center" vertical="center"/>
    </xf>
    <xf numFmtId="167" fontId="0" fillId="0" borderId="62" xfId="0" applyNumberFormat="1" applyBorder="1" applyAlignment="1">
      <alignment horizontal="center" vertical="center"/>
    </xf>
    <xf numFmtId="167" fontId="0" fillId="0" borderId="61" xfId="0" applyNumberFormat="1" applyBorder="1" applyAlignment="1">
      <alignment horizontal="center" vertical="center"/>
    </xf>
    <xf numFmtId="167" fontId="0" fillId="0" borderId="48" xfId="0" applyNumberFormat="1" applyBorder="1" applyAlignment="1">
      <alignment horizontal="center" vertical="center"/>
    </xf>
    <xf numFmtId="167" fontId="0" fillId="0" borderId="69" xfId="0" applyNumberFormat="1" applyBorder="1" applyAlignment="1">
      <alignment horizontal="center" vertical="center"/>
    </xf>
    <xf numFmtId="167" fontId="0" fillId="0" borderId="63" xfId="0" applyNumberFormat="1" applyBorder="1" applyAlignment="1">
      <alignment horizontal="center" vertical="center"/>
    </xf>
    <xf numFmtId="167" fontId="0" fillId="0" borderId="52" xfId="0" applyNumberFormat="1" applyBorder="1" applyAlignment="1">
      <alignment horizontal="center" vertical="center"/>
    </xf>
    <xf numFmtId="167" fontId="0" fillId="0" borderId="70" xfId="0" applyNumberFormat="1" applyBorder="1" applyAlignment="1">
      <alignment horizontal="center" vertical="center"/>
    </xf>
    <xf numFmtId="167" fontId="0" fillId="0" borderId="59" xfId="0" applyNumberFormat="1" applyBorder="1" applyAlignment="1">
      <alignment horizontal="center" vertical="center"/>
    </xf>
    <xf numFmtId="167" fontId="0" fillId="0" borderId="50" xfId="0" applyNumberFormat="1" applyBorder="1" applyAlignment="1">
      <alignment horizontal="center" vertical="center"/>
    </xf>
    <xf numFmtId="167" fontId="0" fillId="0" borderId="60" xfId="0" applyNumberFormat="1" applyBorder="1" applyAlignment="1">
      <alignment horizontal="center" vertical="center"/>
    </xf>
    <xf numFmtId="167" fontId="0" fillId="28" borderId="59" xfId="0" applyNumberFormat="1" applyFill="1" applyBorder="1" applyAlignment="1">
      <alignment horizontal="center" vertical="center"/>
    </xf>
    <xf numFmtId="167" fontId="0" fillId="28" borderId="61" xfId="0" applyNumberFormat="1" applyFill="1" applyBorder="1" applyAlignment="1">
      <alignment horizontal="center" vertical="center"/>
    </xf>
    <xf numFmtId="167" fontId="0" fillId="28" borderId="48" xfId="0" applyNumberFormat="1" applyFill="1" applyBorder="1" applyAlignment="1">
      <alignment horizontal="center" vertical="center"/>
    </xf>
    <xf numFmtId="167" fontId="0" fillId="28" borderId="69" xfId="0" applyNumberFormat="1" applyFill="1" applyBorder="1" applyAlignment="1">
      <alignment horizontal="center" vertical="center"/>
    </xf>
    <xf numFmtId="167" fontId="0" fillId="28" borderId="63" xfId="0" applyNumberFormat="1" applyFill="1" applyBorder="1" applyAlignment="1">
      <alignment horizontal="center" vertical="center"/>
    </xf>
    <xf numFmtId="171" fontId="18" fillId="0" borderId="71" xfId="0" applyNumberFormat="1" applyFont="1" applyBorder="1" applyAlignment="1">
      <alignment horizontal="center" vertical="center" wrapText="1"/>
    </xf>
    <xf numFmtId="171" fontId="18" fillId="0" borderId="41" xfId="0" applyNumberFormat="1" applyFont="1" applyBorder="1" applyAlignment="1">
      <alignment horizontal="center" vertical="center" wrapText="1"/>
    </xf>
    <xf numFmtId="171" fontId="18" fillId="0" borderId="51" xfId="0" applyNumberFormat="1" applyFont="1" applyBorder="1" applyAlignment="1">
      <alignment horizontal="center" vertical="center" wrapText="1"/>
    </xf>
    <xf numFmtId="171" fontId="18" fillId="0" borderId="12" xfId="0" applyNumberFormat="1" applyFont="1" applyBorder="1" applyAlignment="1">
      <alignment horizontal="center" vertical="center" wrapText="1"/>
    </xf>
    <xf numFmtId="168" fontId="18" fillId="0" borderId="51" xfId="0" applyNumberFormat="1" applyFont="1" applyBorder="1" applyAlignment="1">
      <alignment horizontal="center" vertical="center" wrapText="1"/>
    </xf>
    <xf numFmtId="168" fontId="18" fillId="0" borderId="12" xfId="0" applyNumberFormat="1" applyFont="1" applyBorder="1" applyAlignment="1">
      <alignment horizontal="center" vertical="center" wrapText="1"/>
    </xf>
    <xf numFmtId="0" fontId="0" fillId="7" borderId="11" xfId="0" applyFill="1" applyBorder="1" applyAlignment="1">
      <alignment horizontal="center" vertical="center" wrapText="1"/>
    </xf>
    <xf numFmtId="0" fontId="0" fillId="7" borderId="3" xfId="0" applyFill="1" applyBorder="1" applyAlignment="1">
      <alignment horizontal="center" vertical="center"/>
    </xf>
    <xf numFmtId="167" fontId="46" fillId="0" borderId="14" xfId="0" applyNumberFormat="1" applyFont="1" applyBorder="1" applyAlignment="1">
      <alignment horizontal="center" vertical="center"/>
    </xf>
    <xf numFmtId="167" fontId="46" fillId="0" borderId="110" xfId="0" applyNumberFormat="1" applyFont="1" applyBorder="1" applyAlignment="1">
      <alignment horizontal="center" vertical="center"/>
    </xf>
    <xf numFmtId="0" fontId="51" fillId="0" borderId="0" xfId="0" applyFont="1"/>
    <xf numFmtId="0" fontId="52" fillId="0" borderId="0" xfId="0" applyFont="1"/>
    <xf numFmtId="0" fontId="46" fillId="0" borderId="118" xfId="0" applyFont="1" applyBorder="1" applyAlignment="1">
      <alignment horizontal="center" vertical="center"/>
    </xf>
    <xf numFmtId="1" fontId="47" fillId="0" borderId="8" xfId="0" applyNumberFormat="1" applyFont="1" applyBorder="1" applyAlignment="1">
      <alignment horizontal="center" vertical="center"/>
    </xf>
    <xf numFmtId="0" fontId="53" fillId="0" borderId="2" xfId="0" applyFont="1" applyBorder="1" applyAlignment="1">
      <alignment vertical="center" wrapText="1"/>
    </xf>
    <xf numFmtId="0" fontId="47" fillId="19" borderId="17" xfId="0" applyFont="1" applyFill="1" applyBorder="1" applyAlignment="1">
      <alignment horizontal="center"/>
    </xf>
    <xf numFmtId="0" fontId="47" fillId="19" borderId="13" xfId="0" applyFont="1" applyFill="1" applyBorder="1" applyAlignment="1">
      <alignment horizontal="center"/>
    </xf>
    <xf numFmtId="0" fontId="37" fillId="0" borderId="28" xfId="0" applyFont="1" applyBorder="1" applyAlignment="1">
      <alignment horizontal="center" wrapText="1"/>
    </xf>
    <xf numFmtId="0" fontId="47" fillId="17" borderId="75" xfId="0" applyFont="1" applyFill="1" applyBorder="1" applyAlignment="1">
      <alignment horizontal="left" indent="1"/>
    </xf>
    <xf numFmtId="0" fontId="47" fillId="17" borderId="76" xfId="0" applyFont="1" applyFill="1" applyBorder="1" applyAlignment="1">
      <alignment horizontal="left" indent="1"/>
    </xf>
    <xf numFmtId="0" fontId="47" fillId="17" borderId="77" xfId="0" applyFont="1" applyFill="1" applyBorder="1" applyAlignment="1">
      <alignment horizontal="left" indent="1"/>
    </xf>
    <xf numFmtId="2" fontId="47" fillId="18" borderId="75" xfId="0" applyNumberFormat="1" applyFont="1" applyFill="1" applyBorder="1" applyAlignment="1">
      <alignment horizontal="left" indent="1"/>
    </xf>
    <xf numFmtId="2" fontId="47" fillId="18" borderId="76" xfId="0" applyNumberFormat="1" applyFont="1" applyFill="1" applyBorder="1" applyAlignment="1">
      <alignment horizontal="left" indent="1"/>
    </xf>
    <xf numFmtId="2" fontId="47" fillId="18" borderId="77" xfId="0" applyNumberFormat="1" applyFont="1" applyFill="1" applyBorder="1" applyAlignment="1">
      <alignment horizontal="left" indent="1"/>
    </xf>
    <xf numFmtId="0" fontId="48" fillId="29" borderId="51" xfId="0" applyFont="1" applyFill="1" applyBorder="1" applyAlignment="1">
      <alignment horizontal="center" vertical="center" wrapText="1"/>
    </xf>
    <xf numFmtId="0" fontId="48" fillId="29" borderId="12" xfId="0" applyFont="1" applyFill="1" applyBorder="1" applyAlignment="1">
      <alignment horizontal="center" vertical="center" wrapText="1"/>
    </xf>
    <xf numFmtId="0" fontId="0" fillId="0" borderId="59" xfId="0" applyBorder="1" applyAlignment="1">
      <alignment horizontal="center" vertical="center"/>
    </xf>
    <xf numFmtId="0" fontId="0" fillId="0" borderId="61" xfId="0" applyBorder="1" applyAlignment="1">
      <alignment horizontal="center" vertical="center"/>
    </xf>
    <xf numFmtId="0" fontId="0" fillId="0" borderId="63" xfId="0" applyBorder="1" applyAlignment="1">
      <alignment horizontal="center" vertical="center"/>
    </xf>
    <xf numFmtId="0" fontId="0" fillId="12" borderId="11" xfId="0" applyFill="1" applyBorder="1" applyAlignment="1">
      <alignment horizontal="center" vertical="center"/>
    </xf>
    <xf numFmtId="0" fontId="0" fillId="12" borderId="2" xfId="0" applyFill="1" applyBorder="1" applyAlignment="1">
      <alignment horizontal="center" vertical="center"/>
    </xf>
    <xf numFmtId="0" fontId="0" fillId="12" borderId="4" xfId="0" applyFill="1" applyBorder="1" applyAlignment="1">
      <alignment horizontal="center" vertical="center"/>
    </xf>
    <xf numFmtId="0" fontId="0" fillId="11" borderId="11" xfId="0" applyFill="1" applyBorder="1" applyAlignment="1">
      <alignment horizontal="center" vertical="center" wrapText="1"/>
    </xf>
    <xf numFmtId="0" fontId="0" fillId="11" borderId="2" xfId="0" applyFill="1" applyBorder="1" applyAlignment="1">
      <alignment horizontal="center" vertical="center"/>
    </xf>
    <xf numFmtId="0" fontId="0" fillId="11" borderId="4" xfId="0" applyFill="1" applyBorder="1" applyAlignment="1">
      <alignment horizontal="center" vertical="center"/>
    </xf>
    <xf numFmtId="0" fontId="51" fillId="0" borderId="0" xfId="0" applyFont="1" applyAlignment="1">
      <alignment horizontal="left" vertical="top" wrapText="1"/>
    </xf>
    <xf numFmtId="0" fontId="14" fillId="2" borderId="17"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46" fillId="0" borderId="17" xfId="0" applyFont="1" applyBorder="1" applyAlignment="1">
      <alignment horizontal="center" vertical="center"/>
    </xf>
    <xf numFmtId="0" fontId="46" fillId="0" borderId="14" xfId="0" applyFont="1" applyBorder="1" applyAlignment="1">
      <alignment horizontal="center" vertical="center"/>
    </xf>
    <xf numFmtId="0" fontId="46" fillId="0" borderId="13" xfId="0" applyFont="1" applyBorder="1" applyAlignment="1">
      <alignment horizontal="center" vertical="center"/>
    </xf>
    <xf numFmtId="0" fontId="32" fillId="5" borderId="17" xfId="0" applyFont="1" applyFill="1" applyBorder="1" applyAlignment="1">
      <alignment horizontal="center" vertical="center" wrapText="1"/>
    </xf>
    <xf numFmtId="0" fontId="32" fillId="5" borderId="14" xfId="0" applyFont="1" applyFill="1" applyBorder="1" applyAlignment="1">
      <alignment horizontal="center" vertical="center" wrapText="1"/>
    </xf>
    <xf numFmtId="0" fontId="32" fillId="5" borderId="13" xfId="0" applyFont="1" applyFill="1" applyBorder="1" applyAlignment="1">
      <alignment horizontal="center" vertical="center" wrapText="1"/>
    </xf>
    <xf numFmtId="4" fontId="21" fillId="7" borderId="7" xfId="0" applyNumberFormat="1" applyFont="1" applyFill="1" applyBorder="1" applyAlignment="1">
      <alignment horizontal="center" vertical="center" wrapText="1"/>
    </xf>
    <xf numFmtId="4" fontId="21" fillId="7" borderId="9" xfId="0" applyNumberFormat="1" applyFont="1" applyFill="1" applyBorder="1" applyAlignment="1">
      <alignment horizontal="center" vertical="center" wrapText="1"/>
    </xf>
    <xf numFmtId="3" fontId="4" fillId="11" borderId="7" xfId="0" applyNumberFormat="1" applyFont="1" applyFill="1" applyBorder="1" applyAlignment="1">
      <alignment horizontal="center" vertical="center" wrapText="1"/>
    </xf>
    <xf numFmtId="3" fontId="4" fillId="11" borderId="9" xfId="0" applyNumberFormat="1" applyFont="1" applyFill="1" applyBorder="1" applyAlignment="1">
      <alignment horizontal="center" vertical="center" wrapText="1"/>
    </xf>
    <xf numFmtId="3" fontId="24" fillId="0" borderId="17" xfId="0" applyNumberFormat="1" applyFont="1" applyBorder="1" applyAlignment="1">
      <alignment horizontal="center" vertical="center" wrapText="1"/>
    </xf>
    <xf numFmtId="3" fontId="24" fillId="0" borderId="14" xfId="0" applyNumberFormat="1" applyFont="1" applyBorder="1" applyAlignment="1">
      <alignment horizontal="center" vertical="center" wrapText="1"/>
    </xf>
    <xf numFmtId="3" fontId="24" fillId="0" borderId="13" xfId="0" applyNumberFormat="1" applyFont="1" applyBorder="1" applyAlignment="1">
      <alignment horizontal="center" vertical="center" wrapText="1"/>
    </xf>
    <xf numFmtId="1" fontId="4" fillId="2" borderId="21" xfId="0" applyNumberFormat="1" applyFont="1" applyFill="1" applyBorder="1" applyAlignment="1">
      <alignment horizontal="center" vertical="center" wrapText="1"/>
    </xf>
    <xf numFmtId="1" fontId="4" fillId="2" borderId="20" xfId="0" applyNumberFormat="1" applyFont="1" applyFill="1" applyBorder="1" applyAlignment="1">
      <alignment horizontal="center" vertical="center" wrapText="1"/>
    </xf>
    <xf numFmtId="1" fontId="4" fillId="2" borderId="40" xfId="0" applyNumberFormat="1" applyFont="1" applyFill="1" applyBorder="1" applyAlignment="1">
      <alignment horizontal="center" vertical="center" wrapText="1"/>
    </xf>
    <xf numFmtId="1" fontId="4" fillId="2" borderId="22" xfId="0" applyNumberFormat="1" applyFont="1" applyFill="1" applyBorder="1" applyAlignment="1">
      <alignment horizontal="center" vertical="center" wrapText="1"/>
    </xf>
    <xf numFmtId="1" fontId="4" fillId="2" borderId="0" xfId="0" applyNumberFormat="1" applyFont="1" applyFill="1" applyAlignment="1">
      <alignment horizontal="center" vertical="center" wrapText="1"/>
    </xf>
    <xf numFmtId="1" fontId="4" fillId="2" borderId="32" xfId="0" applyNumberFormat="1" applyFont="1" applyFill="1" applyBorder="1" applyAlignment="1">
      <alignment horizontal="center" vertical="center" wrapText="1"/>
    </xf>
    <xf numFmtId="3" fontId="4" fillId="2" borderId="4" xfId="0" applyNumberFormat="1" applyFont="1" applyFill="1" applyBorder="1" applyAlignment="1">
      <alignment horizontal="center" vertical="center" wrapText="1"/>
    </xf>
    <xf numFmtId="3" fontId="4" fillId="2" borderId="5" xfId="0" applyNumberFormat="1" applyFont="1" applyFill="1" applyBorder="1" applyAlignment="1">
      <alignment horizontal="center" vertical="center" wrapText="1"/>
    </xf>
    <xf numFmtId="3" fontId="4" fillId="2" borderId="6" xfId="0" applyNumberFormat="1"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8" xfId="0" applyFont="1" applyFill="1" applyBorder="1" applyAlignment="1">
      <alignment horizontal="center" vertical="center" wrapText="1"/>
    </xf>
    <xf numFmtId="4" fontId="21" fillId="12" borderId="7" xfId="0" applyNumberFormat="1" applyFont="1" applyFill="1" applyBorder="1" applyAlignment="1">
      <alignment horizontal="center" wrapText="1"/>
    </xf>
    <xf numFmtId="4" fontId="21" fillId="12" borderId="9" xfId="0" applyNumberFormat="1" applyFont="1" applyFill="1" applyBorder="1" applyAlignment="1">
      <alignment horizontal="center" wrapText="1"/>
    </xf>
    <xf numFmtId="0" fontId="30" fillId="12" borderId="7" xfId="0" applyFont="1" applyFill="1" applyBorder="1" applyAlignment="1">
      <alignment horizontal="center" wrapText="1"/>
    </xf>
    <xf numFmtId="0" fontId="30" fillId="12" borderId="9" xfId="0" applyFont="1" applyFill="1" applyBorder="1" applyAlignment="1">
      <alignment horizontal="center" wrapText="1"/>
    </xf>
    <xf numFmtId="0" fontId="4" fillId="2" borderId="1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3" fontId="17" fillId="0" borderId="2" xfId="0" applyNumberFormat="1" applyFont="1" applyBorder="1" applyAlignment="1">
      <alignment horizontal="center" vertical="center" wrapText="1"/>
    </xf>
    <xf numFmtId="3" fontId="17" fillId="0" borderId="4" xfId="0" applyNumberFormat="1" applyFont="1" applyBorder="1" applyAlignment="1">
      <alignment horizontal="center" vertical="center" wrapText="1"/>
    </xf>
    <xf numFmtId="3" fontId="17" fillId="0" borderId="0" xfId="0" applyNumberFormat="1" applyFont="1" applyAlignment="1">
      <alignment horizontal="center" vertical="center" wrapText="1"/>
    </xf>
    <xf numFmtId="3" fontId="17" fillId="0" borderId="5" xfId="0" applyNumberFormat="1" applyFont="1" applyBorder="1" applyAlignment="1">
      <alignment horizontal="center" vertical="center" wrapText="1"/>
    </xf>
    <xf numFmtId="3" fontId="17" fillId="0" borderId="3" xfId="0" applyNumberFormat="1" applyFont="1" applyBorder="1" applyAlignment="1">
      <alignment horizontal="center" vertical="center" wrapText="1"/>
    </xf>
    <xf numFmtId="3" fontId="17" fillId="0" borderId="6" xfId="0" applyNumberFormat="1" applyFont="1" applyBorder="1" applyAlignment="1">
      <alignment horizontal="center" vertical="center" wrapText="1"/>
    </xf>
    <xf numFmtId="0" fontId="8" fillId="0" borderId="11" xfId="0" applyFont="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1" xfId="0" applyFont="1" applyBorder="1" applyAlignment="1">
      <alignment horizontal="left" vertical="center" wrapText="1"/>
    </xf>
    <xf numFmtId="0" fontId="8" fillId="0" borderId="0" xfId="0" applyFont="1" applyAlignment="1">
      <alignment horizontal="left" vertical="center" wrapText="1"/>
    </xf>
    <xf numFmtId="0" fontId="8" fillId="0" borderId="5" xfId="0" applyFont="1" applyBorder="1" applyAlignment="1">
      <alignment horizontal="left" vertical="center" wrapText="1"/>
    </xf>
    <xf numFmtId="0" fontId="8" fillId="0" borderId="18" xfId="0" applyFont="1" applyBorder="1" applyAlignment="1">
      <alignment horizontal="left" vertical="center" wrapText="1"/>
    </xf>
    <xf numFmtId="0" fontId="8" fillId="0" borderId="3" xfId="0" applyFont="1" applyBorder="1" applyAlignment="1">
      <alignment horizontal="left" vertical="center" wrapText="1"/>
    </xf>
    <xf numFmtId="0" fontId="8" fillId="0" borderId="6" xfId="0" applyFont="1" applyBorder="1" applyAlignment="1">
      <alignment horizontal="left" vertical="center" wrapText="1"/>
    </xf>
    <xf numFmtId="4" fontId="10" fillId="0" borderId="11" xfId="0" applyNumberFormat="1" applyFont="1" applyBorder="1" applyAlignment="1">
      <alignment horizontal="center" vertical="top" wrapText="1"/>
    </xf>
    <xf numFmtId="4" fontId="10" fillId="0" borderId="2" xfId="0" applyNumberFormat="1" applyFont="1" applyBorder="1" applyAlignment="1">
      <alignment horizontal="center" vertical="top" wrapText="1"/>
    </xf>
    <xf numFmtId="4" fontId="10" fillId="0" borderId="4" xfId="0" applyNumberFormat="1" applyFont="1" applyBorder="1" applyAlignment="1">
      <alignment horizontal="center" vertical="top" wrapText="1"/>
    </xf>
    <xf numFmtId="4" fontId="10" fillId="0" borderId="1" xfId="0" applyNumberFormat="1" applyFont="1" applyBorder="1" applyAlignment="1">
      <alignment horizontal="center" vertical="top" wrapText="1"/>
    </xf>
    <xf numFmtId="4" fontId="10" fillId="0" borderId="0" xfId="0" applyNumberFormat="1" applyFont="1" applyAlignment="1">
      <alignment horizontal="center" vertical="top" wrapText="1"/>
    </xf>
    <xf numFmtId="4" fontId="10" fillId="0" borderId="5" xfId="0" applyNumberFormat="1" applyFont="1" applyBorder="1" applyAlignment="1">
      <alignment horizontal="center" vertical="top" wrapText="1"/>
    </xf>
    <xf numFmtId="4" fontId="10" fillId="0" borderId="18" xfId="0" applyNumberFormat="1" applyFont="1" applyBorder="1" applyAlignment="1">
      <alignment horizontal="center" vertical="top" wrapText="1"/>
    </xf>
    <xf numFmtId="4" fontId="10" fillId="0" borderId="3" xfId="0" applyNumberFormat="1" applyFont="1" applyBorder="1" applyAlignment="1">
      <alignment horizontal="center" vertical="top" wrapText="1"/>
    </xf>
    <xf numFmtId="4" fontId="10" fillId="0" borderId="6" xfId="0" applyNumberFormat="1" applyFont="1" applyBorder="1" applyAlignment="1">
      <alignment horizontal="center" vertical="top" wrapText="1"/>
    </xf>
    <xf numFmtId="3" fontId="40" fillId="0" borderId="17" xfId="0" applyNumberFormat="1" applyFont="1" applyBorder="1" applyAlignment="1">
      <alignment horizontal="center" vertical="center" wrapText="1"/>
    </xf>
    <xf numFmtId="4" fontId="3" fillId="0" borderId="11"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4" fontId="3" fillId="0" borderId="18"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0" fontId="21" fillId="3" borderId="18" xfId="0" applyFont="1" applyFill="1" applyBorder="1" applyAlignment="1">
      <alignment horizontal="center" vertical="center" wrapText="1"/>
    </xf>
    <xf numFmtId="0" fontId="21" fillId="3" borderId="3" xfId="0" applyFont="1" applyFill="1" applyBorder="1" applyAlignment="1">
      <alignment horizontal="center" vertical="center" wrapText="1"/>
    </xf>
    <xf numFmtId="0" fontId="21" fillId="3" borderId="6" xfId="0" applyFont="1" applyFill="1" applyBorder="1" applyAlignment="1">
      <alignment horizontal="center" vertical="center" wrapText="1"/>
    </xf>
    <xf numFmtId="4" fontId="36" fillId="13" borderId="24" xfId="0" applyNumberFormat="1" applyFont="1" applyFill="1" applyBorder="1" applyAlignment="1">
      <alignment horizontal="center" vertical="center"/>
    </xf>
    <xf numFmtId="4" fontId="36" fillId="13" borderId="26" xfId="0" applyNumberFormat="1" applyFont="1" applyFill="1" applyBorder="1" applyAlignment="1">
      <alignment horizontal="center" vertical="center"/>
    </xf>
    <xf numFmtId="1" fontId="4" fillId="2" borderId="55" xfId="0" applyNumberFormat="1" applyFont="1" applyFill="1" applyBorder="1" applyAlignment="1">
      <alignment horizontal="center" vertical="center" wrapText="1"/>
    </xf>
    <xf numFmtId="1" fontId="4" fillId="2" borderId="19" xfId="0" applyNumberFormat="1" applyFont="1" applyFill="1" applyBorder="1" applyAlignment="1">
      <alignment horizontal="center" vertical="center" wrapText="1"/>
    </xf>
    <xf numFmtId="1" fontId="4" fillId="2" borderId="56" xfId="0" applyNumberFormat="1"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4" xfId="0" applyFont="1" applyFill="1" applyBorder="1" applyAlignment="1">
      <alignment horizontal="center" vertical="center" wrapText="1"/>
    </xf>
    <xf numFmtId="4" fontId="21" fillId="2" borderId="7" xfId="0" applyNumberFormat="1" applyFont="1" applyFill="1" applyBorder="1" applyAlignment="1">
      <alignment horizontal="center" vertical="center" wrapText="1"/>
    </xf>
    <xf numFmtId="4" fontId="21" fillId="2" borderId="9" xfId="0" applyNumberFormat="1" applyFont="1" applyFill="1" applyBorder="1" applyAlignment="1">
      <alignment horizontal="center" vertical="center" wrapText="1"/>
    </xf>
    <xf numFmtId="4" fontId="30" fillId="11" borderId="23" xfId="0" applyNumberFormat="1" applyFont="1" applyFill="1" applyBorder="1" applyAlignment="1">
      <alignment horizontal="center" vertical="center"/>
    </xf>
    <xf numFmtId="4" fontId="30" fillId="11" borderId="30" xfId="0" applyNumberFormat="1" applyFont="1" applyFill="1" applyBorder="1" applyAlignment="1">
      <alignment horizontal="center" vertical="center"/>
    </xf>
    <xf numFmtId="3" fontId="9" fillId="2" borderId="11" xfId="0" applyNumberFormat="1" applyFont="1" applyFill="1" applyBorder="1" applyAlignment="1">
      <alignment horizontal="center" vertical="center" wrapText="1"/>
    </xf>
    <xf numFmtId="3" fontId="9" fillId="2" borderId="2" xfId="0" applyNumberFormat="1" applyFont="1" applyFill="1" applyBorder="1" applyAlignment="1">
      <alignment horizontal="center" vertical="center" wrapText="1"/>
    </xf>
    <xf numFmtId="3" fontId="9" fillId="2" borderId="4" xfId="0" applyNumberFormat="1" applyFont="1" applyFill="1" applyBorder="1" applyAlignment="1">
      <alignment horizontal="center" vertical="center" wrapText="1"/>
    </xf>
    <xf numFmtId="3" fontId="33" fillId="2" borderId="10" xfId="0" applyNumberFormat="1" applyFont="1" applyFill="1" applyBorder="1" applyAlignment="1">
      <alignment horizontal="center" vertical="center" wrapText="1"/>
    </xf>
    <xf numFmtId="3" fontId="33" fillId="2" borderId="9" xfId="0" applyNumberFormat="1" applyFont="1" applyFill="1" applyBorder="1" applyAlignment="1">
      <alignment horizontal="center" vertical="center" wrapText="1"/>
    </xf>
    <xf numFmtId="3" fontId="53" fillId="4" borderId="11" xfId="0" applyNumberFormat="1" applyFont="1" applyFill="1" applyBorder="1" applyAlignment="1">
      <alignment horizontal="center" vertical="center" wrapText="1"/>
    </xf>
    <xf numFmtId="3" fontId="53" fillId="4" borderId="2" xfId="0" applyNumberFormat="1" applyFont="1" applyFill="1" applyBorder="1" applyAlignment="1">
      <alignment horizontal="center" vertical="center" wrapText="1"/>
    </xf>
    <xf numFmtId="3" fontId="53" fillId="4" borderId="106" xfId="0" applyNumberFormat="1" applyFont="1" applyFill="1" applyBorder="1" applyAlignment="1">
      <alignment horizontal="center" vertical="center" wrapText="1"/>
    </xf>
    <xf numFmtId="1" fontId="4" fillId="2" borderId="11"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 fontId="4" fillId="2" borderId="18" xfId="0" applyNumberFormat="1" applyFont="1" applyFill="1" applyBorder="1" applyAlignment="1">
      <alignment horizontal="center" vertical="center" wrapText="1"/>
    </xf>
    <xf numFmtId="1" fontId="4" fillId="2" borderId="4" xfId="0" applyNumberFormat="1" applyFont="1" applyFill="1" applyBorder="1" applyAlignment="1">
      <alignment horizontal="center" vertical="center" wrapText="1"/>
    </xf>
    <xf numFmtId="1" fontId="4" fillId="2" borderId="5" xfId="0" applyNumberFormat="1" applyFont="1" applyFill="1" applyBorder="1" applyAlignment="1">
      <alignment horizontal="center" vertical="center" wrapText="1"/>
    </xf>
    <xf numFmtId="1" fontId="4" fillId="2" borderId="6" xfId="0" applyNumberFormat="1" applyFont="1" applyFill="1" applyBorder="1" applyAlignment="1">
      <alignment horizontal="center" vertical="center" wrapText="1"/>
    </xf>
    <xf numFmtId="4" fontId="21" fillId="10" borderId="24" xfId="0" applyNumberFormat="1" applyFont="1" applyFill="1" applyBorder="1" applyAlignment="1">
      <alignment horizontal="center" vertical="center"/>
    </xf>
    <xf numFmtId="4" fontId="21" fillId="10" borderId="25" xfId="0" applyNumberFormat="1" applyFont="1" applyFill="1" applyBorder="1" applyAlignment="1">
      <alignment horizontal="center" vertical="center"/>
    </xf>
    <xf numFmtId="4" fontId="21" fillId="9" borderId="24" xfId="0" applyNumberFormat="1" applyFont="1" applyFill="1" applyBorder="1" applyAlignment="1">
      <alignment horizontal="center" vertical="center"/>
    </xf>
    <xf numFmtId="4" fontId="21" fillId="9" borderId="25" xfId="0" applyNumberFormat="1" applyFont="1" applyFill="1" applyBorder="1" applyAlignment="1">
      <alignment horizontal="center" vertical="center"/>
    </xf>
    <xf numFmtId="4" fontId="21" fillId="9" borderId="20" xfId="0" applyNumberFormat="1" applyFont="1" applyFill="1" applyBorder="1" applyAlignment="1">
      <alignment horizontal="center" vertical="center"/>
    </xf>
    <xf numFmtId="4" fontId="21" fillId="11" borderId="24" xfId="0" applyNumberFormat="1" applyFont="1" applyFill="1" applyBorder="1" applyAlignment="1">
      <alignment horizontal="center" vertical="center" wrapText="1"/>
    </xf>
    <xf numFmtId="4" fontId="21" fillId="11" borderId="25" xfId="0" applyNumberFormat="1" applyFont="1" applyFill="1" applyBorder="1" applyAlignment="1">
      <alignment horizontal="center" vertical="center" wrapText="1"/>
    </xf>
    <xf numFmtId="4" fontId="21" fillId="10" borderId="24" xfId="0" applyNumberFormat="1" applyFont="1" applyFill="1" applyBorder="1" applyAlignment="1">
      <alignment horizontal="center" vertical="center" wrapText="1"/>
    </xf>
    <xf numFmtId="4" fontId="21" fillId="10" borderId="26" xfId="0" applyNumberFormat="1" applyFont="1" applyFill="1" applyBorder="1" applyAlignment="1">
      <alignment horizontal="center" vertical="center" wrapText="1"/>
    </xf>
    <xf numFmtId="4" fontId="21" fillId="11" borderId="21" xfId="0" applyNumberFormat="1" applyFont="1" applyFill="1" applyBorder="1" applyAlignment="1">
      <alignment horizontal="center" vertical="center" wrapText="1"/>
    </xf>
    <xf numFmtId="4" fontId="21" fillId="11" borderId="20" xfId="0" applyNumberFormat="1" applyFont="1" applyFill="1" applyBorder="1" applyAlignment="1">
      <alignment horizontal="center" vertical="center" wrapText="1"/>
    </xf>
    <xf numFmtId="4" fontId="21" fillId="9" borderId="21" xfId="0" applyNumberFormat="1" applyFont="1" applyFill="1" applyBorder="1" applyAlignment="1">
      <alignment horizontal="center" vertical="center"/>
    </xf>
    <xf numFmtId="0" fontId="21" fillId="0" borderId="1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3" xfId="0" applyFont="1" applyBorder="1" applyAlignment="1">
      <alignment horizontal="center" vertical="center" wrapText="1"/>
    </xf>
    <xf numFmtId="3" fontId="26" fillId="0" borderId="20" xfId="0" applyNumberFormat="1" applyFont="1" applyBorder="1" applyAlignment="1">
      <alignment horizontal="center" vertical="center" wrapText="1"/>
    </xf>
    <xf numFmtId="3" fontId="26" fillId="0" borderId="40" xfId="0" applyNumberFormat="1" applyFont="1" applyBorder="1" applyAlignment="1">
      <alignment horizontal="center" vertical="center" wrapText="1"/>
    </xf>
    <xf numFmtId="3" fontId="26" fillId="0" borderId="0" xfId="0" applyNumberFormat="1" applyFont="1" applyAlignment="1">
      <alignment horizontal="center" vertical="center" wrapText="1"/>
    </xf>
    <xf numFmtId="3" fontId="26" fillId="0" borderId="32" xfId="0" applyNumberFormat="1" applyFont="1" applyBorder="1" applyAlignment="1">
      <alignment horizontal="center" vertical="center" wrapText="1"/>
    </xf>
    <xf numFmtId="3" fontId="26" fillId="0" borderId="30" xfId="0" applyNumberFormat="1" applyFont="1" applyBorder="1" applyAlignment="1">
      <alignment horizontal="center" vertical="center" wrapText="1"/>
    </xf>
    <xf numFmtId="3" fontId="26" fillId="0" borderId="31" xfId="0" applyNumberFormat="1" applyFont="1" applyBorder="1" applyAlignment="1">
      <alignment horizontal="center" vertical="center" wrapText="1"/>
    </xf>
    <xf numFmtId="0" fontId="5" fillId="0" borderId="17" xfId="0" applyFont="1" applyBorder="1" applyAlignment="1">
      <alignment horizontal="left" vertical="top" wrapText="1"/>
    </xf>
    <xf numFmtId="0" fontId="5" fillId="0" borderId="14" xfId="0" applyFont="1" applyBorder="1" applyAlignment="1">
      <alignment horizontal="left" vertical="top" wrapText="1"/>
    </xf>
    <xf numFmtId="0" fontId="5" fillId="0" borderId="13" xfId="0" applyFont="1" applyBorder="1" applyAlignment="1">
      <alignment horizontal="left" vertical="top" wrapText="1"/>
    </xf>
    <xf numFmtId="4" fontId="21" fillId="9" borderId="17" xfId="0" applyNumberFormat="1" applyFont="1" applyFill="1" applyBorder="1" applyAlignment="1">
      <alignment horizontal="center" vertical="center"/>
    </xf>
    <xf numFmtId="4" fontId="21" fillId="9" borderId="13" xfId="0" applyNumberFormat="1" applyFont="1" applyFill="1" applyBorder="1" applyAlignment="1">
      <alignment horizontal="center" vertical="center"/>
    </xf>
    <xf numFmtId="0" fontId="30" fillId="12" borderId="5" xfId="0" applyFont="1" applyFill="1" applyBorder="1" applyAlignment="1">
      <alignment horizontal="center" wrapText="1"/>
    </xf>
    <xf numFmtId="0" fontId="30" fillId="12" borderId="6" xfId="0" applyFont="1" applyFill="1" applyBorder="1" applyAlignment="1">
      <alignment horizontal="center" wrapText="1"/>
    </xf>
    <xf numFmtId="4" fontId="21" fillId="9" borderId="11" xfId="0" applyNumberFormat="1" applyFont="1" applyFill="1" applyBorder="1" applyAlignment="1">
      <alignment horizontal="center" vertical="center"/>
    </xf>
    <xf numFmtId="4" fontId="21" fillId="9" borderId="4" xfId="0" applyNumberFormat="1" applyFont="1" applyFill="1" applyBorder="1" applyAlignment="1">
      <alignment horizontal="center" vertical="center"/>
    </xf>
    <xf numFmtId="4" fontId="21" fillId="8" borderId="23" xfId="0" applyNumberFormat="1" applyFont="1" applyFill="1" applyBorder="1" applyAlignment="1">
      <alignment horizontal="center" vertical="center"/>
    </xf>
    <xf numFmtId="4" fontId="21" fillId="8" borderId="31" xfId="0" applyNumberFormat="1" applyFont="1" applyFill="1" applyBorder="1" applyAlignment="1">
      <alignment horizontal="center" vertical="center"/>
    </xf>
    <xf numFmtId="4" fontId="39" fillId="0" borderId="11" xfId="0" applyNumberFormat="1" applyFont="1" applyBorder="1" applyAlignment="1">
      <alignment horizontal="left" vertical="top" wrapText="1"/>
    </xf>
    <xf numFmtId="4" fontId="39" fillId="0" borderId="2" xfId="0" applyNumberFormat="1" applyFont="1" applyBorder="1" applyAlignment="1">
      <alignment horizontal="left" vertical="top" wrapText="1"/>
    </xf>
    <xf numFmtId="4" fontId="39" fillId="0" borderId="4" xfId="0" applyNumberFormat="1" applyFont="1" applyBorder="1" applyAlignment="1">
      <alignment horizontal="left" vertical="top" wrapText="1"/>
    </xf>
    <xf numFmtId="4" fontId="39" fillId="0" borderId="1" xfId="0" applyNumberFormat="1" applyFont="1" applyBorder="1" applyAlignment="1">
      <alignment horizontal="left" vertical="top" wrapText="1"/>
    </xf>
    <xf numFmtId="4" fontId="39" fillId="0" borderId="0" xfId="0" applyNumberFormat="1" applyFont="1" applyAlignment="1">
      <alignment horizontal="left" vertical="top" wrapText="1"/>
    </xf>
    <xf numFmtId="4" fontId="39" fillId="0" borderId="5" xfId="0" applyNumberFormat="1" applyFont="1" applyBorder="1" applyAlignment="1">
      <alignment horizontal="left" vertical="top" wrapText="1"/>
    </xf>
    <xf numFmtId="4" fontId="39" fillId="0" borderId="18" xfId="0" applyNumberFormat="1" applyFont="1" applyBorder="1" applyAlignment="1">
      <alignment horizontal="left" vertical="top" wrapText="1"/>
    </xf>
    <xf numFmtId="4" fontId="39" fillId="0" borderId="3" xfId="0" applyNumberFormat="1" applyFont="1" applyBorder="1" applyAlignment="1">
      <alignment horizontal="left" vertical="top" wrapText="1"/>
    </xf>
    <xf numFmtId="4" fontId="39" fillId="0" borderId="6" xfId="0" applyNumberFormat="1" applyFont="1" applyBorder="1" applyAlignment="1">
      <alignment horizontal="left" vertical="top" wrapText="1"/>
    </xf>
    <xf numFmtId="4" fontId="32" fillId="5" borderId="24" xfId="0" applyNumberFormat="1" applyFont="1" applyFill="1" applyBorder="1" applyAlignment="1">
      <alignment horizontal="center" vertical="center" wrapText="1"/>
    </xf>
    <xf numFmtId="4" fontId="32" fillId="5" borderId="25" xfId="0" applyNumberFormat="1" applyFont="1" applyFill="1" applyBorder="1" applyAlignment="1">
      <alignment horizontal="center" vertical="center" wrapText="1"/>
    </xf>
    <xf numFmtId="4" fontId="32" fillId="5" borderId="26" xfId="0" applyNumberFormat="1" applyFont="1" applyFill="1" applyBorder="1" applyAlignment="1">
      <alignment horizontal="center" vertical="center" wrapText="1"/>
    </xf>
    <xf numFmtId="3" fontId="21" fillId="0" borderId="11" xfId="0" applyNumberFormat="1" applyFont="1" applyBorder="1" applyAlignment="1">
      <alignment horizontal="center" vertical="center" wrapText="1"/>
    </xf>
    <xf numFmtId="3" fontId="21" fillId="0" borderId="2" xfId="0" applyNumberFormat="1" applyFont="1" applyBorder="1" applyAlignment="1">
      <alignment horizontal="center" vertical="center" wrapText="1"/>
    </xf>
    <xf numFmtId="4" fontId="21" fillId="9" borderId="30" xfId="0" applyNumberFormat="1" applyFont="1" applyFill="1" applyBorder="1" applyAlignment="1">
      <alignment horizontal="center" vertical="center"/>
    </xf>
    <xf numFmtId="4" fontId="21" fillId="27" borderId="23" xfId="0" applyNumberFormat="1" applyFont="1" applyFill="1" applyBorder="1" applyAlignment="1">
      <alignment horizontal="center" vertical="center"/>
    </xf>
    <xf numFmtId="4" fontId="21" fillId="27" borderId="31" xfId="0" applyNumberFormat="1" applyFont="1" applyFill="1" applyBorder="1" applyAlignment="1">
      <alignment horizontal="center" vertical="center"/>
    </xf>
    <xf numFmtId="17" fontId="1" fillId="2" borderId="2" xfId="0" applyNumberFormat="1" applyFont="1" applyFill="1" applyBorder="1" applyAlignment="1">
      <alignment horizontal="center" wrapText="1"/>
    </xf>
    <xf numFmtId="17" fontId="1" fillId="2" borderId="4" xfId="0" applyNumberFormat="1" applyFont="1" applyFill="1" applyBorder="1" applyAlignment="1">
      <alignment horizontal="center" wrapText="1"/>
    </xf>
    <xf numFmtId="4" fontId="21" fillId="6" borderId="7" xfId="0" applyNumberFormat="1" applyFont="1" applyFill="1" applyBorder="1" applyAlignment="1">
      <alignment horizontal="center" vertical="center" wrapText="1"/>
    </xf>
    <xf numFmtId="3" fontId="4" fillId="2" borderId="7" xfId="0" applyNumberFormat="1" applyFont="1" applyFill="1" applyBorder="1" applyAlignment="1">
      <alignment horizontal="center" vertical="center" wrapText="1"/>
    </xf>
    <xf numFmtId="3" fontId="4" fillId="2" borderId="9" xfId="0" applyNumberFormat="1" applyFont="1" applyFill="1" applyBorder="1" applyAlignment="1">
      <alignment horizontal="center" vertical="center" wrapText="1"/>
    </xf>
    <xf numFmtId="0" fontId="34" fillId="5" borderId="14" xfId="0" applyFont="1" applyFill="1" applyBorder="1" applyAlignment="1">
      <alignment horizontal="center" vertical="center" wrapText="1"/>
    </xf>
    <xf numFmtId="0" fontId="34" fillId="5" borderId="13" xfId="0" applyFont="1" applyFill="1" applyBorder="1" applyAlignment="1">
      <alignment horizontal="center" vertical="center" wrapText="1"/>
    </xf>
    <xf numFmtId="0" fontId="32" fillId="5" borderId="1" xfId="0" applyFont="1" applyFill="1" applyBorder="1" applyAlignment="1">
      <alignment horizontal="center" vertical="center" wrapText="1"/>
    </xf>
    <xf numFmtId="0" fontId="32" fillId="5" borderId="0" xfId="0" applyFont="1" applyFill="1" applyAlignment="1">
      <alignment horizontal="center" vertical="center" wrapText="1"/>
    </xf>
    <xf numFmtId="4" fontId="3" fillId="0" borderId="1" xfId="0" applyNumberFormat="1" applyFont="1" applyBorder="1" applyAlignment="1">
      <alignment horizontal="center" vertical="center" wrapText="1"/>
    </xf>
    <xf numFmtId="4" fontId="3" fillId="0" borderId="0" xfId="0" applyNumberFormat="1" applyFont="1" applyAlignment="1">
      <alignment horizontal="center" vertical="center" wrapText="1"/>
    </xf>
    <xf numFmtId="4" fontId="3" fillId="0" borderId="5" xfId="0" applyNumberFormat="1" applyFont="1" applyBorder="1" applyAlignment="1">
      <alignment horizontal="center" vertical="center" wrapText="1"/>
    </xf>
    <xf numFmtId="0" fontId="14" fillId="2" borderId="0" xfId="0" applyFont="1" applyFill="1" applyAlignment="1">
      <alignment horizontal="center" vertical="center" wrapText="1"/>
    </xf>
    <xf numFmtId="0" fontId="14" fillId="2" borderId="6" xfId="0" applyFont="1" applyFill="1" applyBorder="1" applyAlignment="1">
      <alignment horizontal="center" vertical="center" wrapText="1"/>
    </xf>
    <xf numFmtId="1" fontId="4" fillId="2" borderId="107" xfId="0" applyNumberFormat="1" applyFont="1" applyFill="1" applyBorder="1" applyAlignment="1">
      <alignment horizontal="center" vertical="center" wrapText="1"/>
    </xf>
    <xf numFmtId="1" fontId="4" fillId="2" borderId="108" xfId="0" applyNumberFormat="1" applyFont="1" applyFill="1" applyBorder="1" applyAlignment="1">
      <alignment horizontal="center" vertical="center" wrapText="1"/>
    </xf>
    <xf numFmtId="1" fontId="4" fillId="2" borderId="109" xfId="0" applyNumberFormat="1" applyFont="1" applyFill="1" applyBorder="1" applyAlignment="1">
      <alignment horizontal="center" vertical="center" wrapText="1"/>
    </xf>
    <xf numFmtId="1" fontId="4" fillId="2" borderId="7" xfId="0" applyNumberFormat="1" applyFont="1" applyFill="1" applyBorder="1" applyAlignment="1">
      <alignment horizontal="center" vertical="center" wrapText="1"/>
    </xf>
    <xf numFmtId="1" fontId="4" fillId="2" borderId="9" xfId="0" applyNumberFormat="1"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1" fontId="4" fillId="2" borderId="106" xfId="0" applyNumberFormat="1" applyFont="1" applyFill="1" applyBorder="1" applyAlignment="1">
      <alignment horizontal="center" vertical="center" wrapText="1"/>
    </xf>
    <xf numFmtId="1" fontId="4" fillId="2" borderId="90" xfId="0" applyNumberFormat="1" applyFont="1" applyFill="1" applyBorder="1" applyAlignment="1">
      <alignment horizontal="center" vertical="center" wrapText="1"/>
    </xf>
    <xf numFmtId="1" fontId="4" fillId="2" borderId="30" xfId="0" applyNumberFormat="1" applyFont="1" applyFill="1" applyBorder="1" applyAlignment="1">
      <alignment horizontal="center" vertical="center" wrapText="1"/>
    </xf>
    <xf numFmtId="1" fontId="4" fillId="2" borderId="31" xfId="0" applyNumberFormat="1" applyFont="1" applyFill="1" applyBorder="1" applyAlignment="1">
      <alignment horizontal="center" vertical="center" wrapText="1"/>
    </xf>
    <xf numFmtId="0" fontId="5" fillId="0" borderId="17" xfId="0" applyFont="1" applyBorder="1" applyAlignment="1">
      <alignment horizontal="left" vertical="center" wrapText="1"/>
    </xf>
    <xf numFmtId="0" fontId="5" fillId="0" borderId="14" xfId="0" applyFont="1" applyBorder="1" applyAlignment="1">
      <alignment horizontal="left" vertical="center" wrapText="1"/>
    </xf>
    <xf numFmtId="0" fontId="5" fillId="0" borderId="13" xfId="0" applyFont="1" applyBorder="1" applyAlignment="1">
      <alignment horizontal="left" vertical="center" wrapText="1"/>
    </xf>
  </cellXfs>
  <cellStyles count="3">
    <cellStyle name="Milliers" xfId="1" builtinId="3"/>
    <cellStyle name="Normal" xfId="0" builtinId="0"/>
    <cellStyle name="Pourcentage" xfId="2" builtinId="5"/>
  </cellStyles>
  <dxfs count="26">
    <dxf>
      <fill>
        <patternFill patternType="solid">
          <bgColor theme="0" tint="-0.14999847407452621"/>
        </patternFill>
      </fill>
    </dxf>
    <dxf>
      <font>
        <color rgb="FF9C5700"/>
      </font>
      <fill>
        <patternFill>
          <bgColor rgb="FFFFEB9C"/>
        </patternFill>
      </fill>
    </dxf>
    <dxf>
      <font>
        <b/>
        <i val="0"/>
        <color rgb="FF9C0006"/>
      </font>
      <fill>
        <patternFill patternType="solid">
          <bgColor rgb="FFFFC7CE"/>
        </patternFill>
      </fill>
    </dxf>
    <dxf>
      <font>
        <color auto="1"/>
      </font>
      <fill>
        <patternFill patternType="none">
          <bgColor auto="1"/>
        </patternFill>
      </fill>
    </dxf>
    <dxf>
      <fill>
        <patternFill>
          <bgColor theme="0" tint="-0.14996795556505021"/>
        </patternFill>
      </fill>
    </dxf>
    <dxf>
      <fill>
        <patternFill>
          <bgColor theme="5" tint="0.39994506668294322"/>
        </patternFill>
      </fill>
    </dxf>
    <dxf>
      <fill>
        <patternFill>
          <bgColor theme="0" tint="-0.14996795556505021"/>
        </patternFill>
      </fill>
    </dxf>
    <dxf>
      <font>
        <b/>
        <i val="0"/>
      </font>
      <fill>
        <patternFill>
          <bgColor theme="5" tint="0.59996337778862885"/>
        </patternFill>
      </fill>
    </dxf>
    <dxf>
      <font>
        <b/>
        <i val="0"/>
      </font>
      <fill>
        <patternFill>
          <bgColor theme="5" tint="0.59996337778862885"/>
        </patternFill>
      </fill>
    </dxf>
    <dxf>
      <font>
        <color theme="0" tint="-0.14996795556505021"/>
      </font>
      <fill>
        <patternFill>
          <bgColor theme="0" tint="-0.14996795556505021"/>
        </patternFill>
      </fill>
    </dxf>
    <dxf>
      <font>
        <color theme="0" tint="-0.14996795556505021"/>
      </font>
      <fill>
        <patternFill patternType="solid">
          <bgColor theme="0" tint="-0.14999847407452621"/>
        </patternFill>
      </fill>
    </dxf>
    <dxf>
      <font>
        <color auto="1"/>
      </font>
      <fill>
        <patternFill patternType="solid">
          <bgColor theme="0" tint="-0.14999847407452621"/>
        </patternFill>
      </fill>
    </dxf>
    <dxf>
      <font>
        <b/>
        <i val="0"/>
        <color rgb="FF9C0006"/>
      </font>
      <fill>
        <patternFill patternType="solid">
          <bgColor rgb="FFFFC7CE"/>
        </patternFill>
      </fill>
    </dxf>
    <dxf>
      <font>
        <color theme="0" tint="-0.14996795556505021"/>
      </font>
      <fill>
        <patternFill patternType="solid">
          <bgColor theme="0" tint="-0.14999847407452621"/>
        </patternFill>
      </fill>
    </dxf>
    <dxf>
      <fill>
        <patternFill patternType="solid">
          <bgColor theme="0" tint="-0.14999847407452621"/>
        </patternFill>
      </fill>
    </dxf>
    <dxf>
      <fill>
        <patternFill>
          <bgColor theme="0" tint="-0.14996795556505021"/>
        </patternFill>
      </fill>
    </dxf>
    <dxf>
      <fill>
        <patternFill patternType="none">
          <bgColor auto="1"/>
        </patternFill>
      </fill>
    </dxf>
    <dxf>
      <font>
        <color auto="1"/>
      </font>
      <fill>
        <patternFill patternType="none">
          <bgColor auto="1"/>
        </patternFill>
      </fill>
    </dxf>
    <dxf>
      <fill>
        <patternFill>
          <bgColor theme="5" tint="0.39994506668294322"/>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92CD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20104-4B38-4565-A23A-579BFCB40581}">
  <dimension ref="C1:X101"/>
  <sheetViews>
    <sheetView showGridLines="0" topLeftCell="A3" workbookViewId="0">
      <selection activeCell="D5" sqref="D5"/>
    </sheetView>
  </sheetViews>
  <sheetFormatPr baseColWidth="10" defaultColWidth="9.1796875" defaultRowHeight="14.5"/>
  <cols>
    <col min="2" max="2" width="11.54296875" customWidth="1"/>
    <col min="3" max="3" width="28.1796875" bestFit="1" customWidth="1"/>
    <col min="4" max="4" width="19.7265625" bestFit="1" customWidth="1"/>
    <col min="5" max="5" width="8.81640625" bestFit="1" customWidth="1"/>
    <col min="6" max="6" width="11.54296875" customWidth="1"/>
    <col min="7" max="7" width="31.1796875" customWidth="1"/>
    <col min="8" max="8" width="32" bestFit="1" customWidth="1"/>
    <col min="9" max="9" width="11.1796875" customWidth="1"/>
    <col min="10" max="10" width="14.1796875" customWidth="1"/>
    <col min="12" max="12" width="25.81640625" customWidth="1"/>
    <col min="13" max="13" width="10.7265625" customWidth="1"/>
    <col min="14" max="15" width="30.1796875" customWidth="1"/>
    <col min="16" max="16" width="12.54296875" customWidth="1"/>
    <col min="17" max="17" width="58.81640625" bestFit="1" customWidth="1"/>
    <col min="18" max="22" width="13.54296875" customWidth="1"/>
    <col min="24" max="24" width="9.1796875" hidden="1" customWidth="1"/>
  </cols>
  <sheetData>
    <row r="1" spans="3:24" ht="15" thickBot="1"/>
    <row r="2" spans="3:24" ht="21.5" thickBot="1">
      <c r="C2" s="45"/>
      <c r="D2" s="46" t="s">
        <v>0</v>
      </c>
      <c r="E2" s="47" t="s">
        <v>1</v>
      </c>
      <c r="F2" s="45"/>
      <c r="G2" s="45"/>
      <c r="H2" s="45"/>
      <c r="I2" s="45"/>
      <c r="J2" s="45"/>
      <c r="L2" s="294" t="s">
        <v>73</v>
      </c>
      <c r="M2" s="295"/>
      <c r="N2" s="295"/>
      <c r="O2" s="296"/>
      <c r="Q2" s="152" t="s">
        <v>107</v>
      </c>
      <c r="R2" s="156" t="s">
        <v>66</v>
      </c>
      <c r="S2" s="156" t="s">
        <v>67</v>
      </c>
      <c r="T2" s="156" t="s">
        <v>68</v>
      </c>
      <c r="U2" s="156" t="s">
        <v>54</v>
      </c>
      <c r="V2" s="157" t="s">
        <v>55</v>
      </c>
    </row>
    <row r="3" spans="3:24" ht="21.5" thickBot="1">
      <c r="C3" s="48" t="s">
        <v>2</v>
      </c>
      <c r="D3" s="49">
        <v>46388</v>
      </c>
      <c r="E3" s="50" t="s">
        <v>3</v>
      </c>
      <c r="F3" s="45"/>
      <c r="G3" s="45"/>
      <c r="H3" s="45"/>
      <c r="I3" s="45"/>
      <c r="J3" s="45"/>
      <c r="L3" s="101" t="s">
        <v>59</v>
      </c>
      <c r="M3" s="106" t="s">
        <v>71</v>
      </c>
      <c r="N3" s="106" t="s">
        <v>75</v>
      </c>
      <c r="O3" s="107" t="s">
        <v>76</v>
      </c>
      <c r="Q3" s="120" t="s">
        <v>84</v>
      </c>
      <c r="R3" s="96">
        <v>14.41</v>
      </c>
      <c r="S3" s="96">
        <v>14.41</v>
      </c>
      <c r="T3" s="96">
        <v>14.41</v>
      </c>
      <c r="U3" s="96">
        <v>12.55</v>
      </c>
      <c r="V3" s="98">
        <v>11.22</v>
      </c>
      <c r="X3" t="str">
        <f>RIGHT(Q3,LEN(Q3)-SEARCH("/",Q3)-1)</f>
        <v>CU - Pointe fixe</v>
      </c>
    </row>
    <row r="4" spans="3:24" ht="21">
      <c r="C4" s="48" t="s">
        <v>4</v>
      </c>
      <c r="D4" s="51">
        <v>46753</v>
      </c>
      <c r="E4" s="52" t="s">
        <v>3</v>
      </c>
      <c r="F4" s="45"/>
      <c r="G4" s="45"/>
      <c r="H4" s="45"/>
      <c r="I4" s="45"/>
      <c r="J4" s="45"/>
      <c r="L4" s="102" t="s">
        <v>58</v>
      </c>
      <c r="M4" s="117">
        <v>499.8</v>
      </c>
      <c r="N4" s="117">
        <v>628.33000000000004</v>
      </c>
      <c r="O4" s="114">
        <v>717.6</v>
      </c>
      <c r="Q4" s="121" t="s">
        <v>85</v>
      </c>
      <c r="R4" s="91">
        <v>14.41</v>
      </c>
      <c r="S4" s="91">
        <v>14.41</v>
      </c>
      <c r="T4" s="91">
        <v>14.41</v>
      </c>
      <c r="U4" s="91">
        <v>12.55</v>
      </c>
      <c r="V4" s="92">
        <v>11.22</v>
      </c>
      <c r="X4" t="str">
        <f t="shared" ref="X4:X17" si="0">RIGHT(Q4,LEN(Q4)-SEARCH("/",Q4)-1)</f>
        <v>CU - Pointe mobile</v>
      </c>
    </row>
    <row r="5" spans="3:24" ht="21">
      <c r="C5" s="48" t="s">
        <v>5</v>
      </c>
      <c r="D5" s="53" cm="1">
        <f t="array" ref="D5">Marché_début</f>
        <v>46388</v>
      </c>
      <c r="E5" s="52" t="s">
        <v>3</v>
      </c>
      <c r="F5" s="45"/>
      <c r="G5" s="54" t="s">
        <v>6</v>
      </c>
      <c r="H5" s="293" t="s">
        <v>180</v>
      </c>
      <c r="I5" s="293"/>
      <c r="J5" s="293"/>
      <c r="L5" s="103" t="s">
        <v>72</v>
      </c>
      <c r="M5" s="118">
        <v>249.84</v>
      </c>
      <c r="N5" s="118">
        <v>314.17</v>
      </c>
      <c r="O5" s="115">
        <v>358.8</v>
      </c>
      <c r="Q5" s="121" t="s">
        <v>86</v>
      </c>
      <c r="R5" s="91">
        <v>35.33</v>
      </c>
      <c r="S5" s="91">
        <v>32.299999999999997</v>
      </c>
      <c r="T5" s="91">
        <v>20.39</v>
      </c>
      <c r="U5" s="91">
        <v>14.33</v>
      </c>
      <c r="V5" s="92">
        <v>11.56</v>
      </c>
      <c r="X5" t="str">
        <f t="shared" si="0"/>
        <v>LU - Pointe fixe</v>
      </c>
    </row>
    <row r="6" spans="3:24" ht="21.5" thickBot="1">
      <c r="C6" s="45"/>
      <c r="D6" s="45"/>
      <c r="E6" s="45"/>
      <c r="F6" s="45"/>
      <c r="G6" s="45"/>
      <c r="H6" s="45"/>
      <c r="I6" s="45"/>
      <c r="J6" s="45"/>
      <c r="L6" s="104" t="s">
        <v>62</v>
      </c>
      <c r="M6" s="119">
        <v>18</v>
      </c>
      <c r="N6" s="119">
        <v>22.53</v>
      </c>
      <c r="O6" s="116">
        <v>26.4</v>
      </c>
      <c r="Q6" s="122" t="s">
        <v>87</v>
      </c>
      <c r="R6" s="93">
        <v>38.270000000000003</v>
      </c>
      <c r="S6" s="93">
        <v>34.299999999999997</v>
      </c>
      <c r="T6" s="93">
        <v>20.39</v>
      </c>
      <c r="U6" s="93">
        <v>14.33</v>
      </c>
      <c r="V6" s="94">
        <v>11.56</v>
      </c>
      <c r="X6" t="str">
        <f t="shared" si="0"/>
        <v>LU - Pointe mobile</v>
      </c>
    </row>
    <row r="7" spans="3:24" ht="21.5" thickBot="1">
      <c r="C7" s="55" t="s">
        <v>7</v>
      </c>
      <c r="D7" s="56">
        <v>45658</v>
      </c>
      <c r="E7" s="57" t="s">
        <v>8</v>
      </c>
      <c r="F7" s="45"/>
      <c r="G7" s="45"/>
      <c r="H7" s="45"/>
      <c r="I7" s="45"/>
      <c r="J7" s="45"/>
      <c r="L7" s="105" t="s">
        <v>60</v>
      </c>
      <c r="M7" s="106" t="s">
        <v>71</v>
      </c>
      <c r="N7" s="106" t="s">
        <v>75</v>
      </c>
      <c r="O7" s="107" t="s">
        <v>76</v>
      </c>
      <c r="Q7" s="123" t="s">
        <v>88</v>
      </c>
      <c r="R7" s="96">
        <v>17.61</v>
      </c>
      <c r="S7" s="96">
        <v>17.61</v>
      </c>
      <c r="T7" s="96">
        <v>15.96</v>
      </c>
      <c r="U7" s="96">
        <v>14.56</v>
      </c>
      <c r="V7" s="98">
        <v>11.98</v>
      </c>
      <c r="X7" t="str">
        <f t="shared" si="0"/>
        <v>CU</v>
      </c>
    </row>
    <row r="8" spans="3:24" ht="21">
      <c r="C8" s="55" t="s">
        <v>9</v>
      </c>
      <c r="D8" s="56">
        <f>D7</f>
        <v>45658</v>
      </c>
      <c r="E8" s="57" t="s">
        <v>10</v>
      </c>
      <c r="F8" s="45"/>
      <c r="G8" s="158" t="s">
        <v>80</v>
      </c>
      <c r="H8" s="159" t="s">
        <v>60</v>
      </c>
      <c r="I8" s="45"/>
      <c r="J8" s="45"/>
      <c r="L8" s="102" t="s">
        <v>58</v>
      </c>
      <c r="M8" s="117">
        <v>435.72</v>
      </c>
      <c r="N8" s="117">
        <v>564.24</v>
      </c>
      <c r="O8" s="114">
        <v>717.6</v>
      </c>
      <c r="Q8" s="124" t="s">
        <v>89</v>
      </c>
      <c r="R8" s="91">
        <v>30.16</v>
      </c>
      <c r="S8" s="91">
        <v>30.16</v>
      </c>
      <c r="T8" s="91">
        <v>21.18</v>
      </c>
      <c r="U8" s="91">
        <v>16.64</v>
      </c>
      <c r="V8" s="92">
        <v>12.37</v>
      </c>
      <c r="X8" t="str">
        <f t="shared" si="0"/>
        <v>LU</v>
      </c>
    </row>
    <row r="9" spans="3:24" ht="21">
      <c r="C9" s="151" t="s">
        <v>46</v>
      </c>
      <c r="D9" s="151"/>
      <c r="E9" s="45"/>
      <c r="F9" s="45"/>
      <c r="G9" s="45"/>
      <c r="H9" s="160"/>
      <c r="I9" s="45"/>
      <c r="J9" s="45"/>
      <c r="L9" s="103" t="s">
        <v>72</v>
      </c>
      <c r="M9" s="118">
        <v>217.8</v>
      </c>
      <c r="N9" s="118">
        <v>282.12</v>
      </c>
      <c r="O9" s="115">
        <v>358.8</v>
      </c>
      <c r="Q9" s="124" t="s">
        <v>90</v>
      </c>
      <c r="R9" s="91">
        <v>17.61</v>
      </c>
      <c r="S9" s="91">
        <v>17.61</v>
      </c>
      <c r="T9" s="91">
        <v>15.96</v>
      </c>
      <c r="U9" s="91">
        <v>14.56</v>
      </c>
      <c r="V9" s="92">
        <v>11.98</v>
      </c>
      <c r="X9" t="str">
        <f t="shared" si="0"/>
        <v>CU - autoproduction collective</v>
      </c>
    </row>
    <row r="10" spans="3:24" ht="21.5" thickBot="1">
      <c r="C10" s="139" t="s">
        <v>11</v>
      </c>
      <c r="D10" s="140">
        <f>ROW(Fin_ligne_pdl)-ROW(Debut_ligne_pdl)-1</f>
        <v>15</v>
      </c>
      <c r="E10" s="45"/>
      <c r="F10" s="45"/>
      <c r="G10" s="58" t="s">
        <v>81</v>
      </c>
      <c r="H10" s="159" t="s">
        <v>119</v>
      </c>
      <c r="I10" s="45"/>
      <c r="J10" s="45"/>
      <c r="L10" s="104" t="s">
        <v>62</v>
      </c>
      <c r="M10" s="119">
        <v>16.8</v>
      </c>
      <c r="N10" s="119">
        <v>21.27</v>
      </c>
      <c r="O10" s="116">
        <v>26.4</v>
      </c>
      <c r="Q10" s="125" t="s">
        <v>91</v>
      </c>
      <c r="R10" s="93">
        <v>30.16</v>
      </c>
      <c r="S10" s="93">
        <v>30.16</v>
      </c>
      <c r="T10" s="93">
        <v>21.18</v>
      </c>
      <c r="U10" s="93">
        <v>16.64</v>
      </c>
      <c r="V10" s="94">
        <v>12.37</v>
      </c>
      <c r="X10" t="str">
        <f t="shared" si="0"/>
        <v>LU - autoproduction collective</v>
      </c>
    </row>
    <row r="11" spans="3:24">
      <c r="L11" s="90"/>
      <c r="M11" s="90"/>
      <c r="N11" s="90"/>
      <c r="O11" s="90"/>
      <c r="Q11" s="126" t="s">
        <v>92</v>
      </c>
      <c r="R11" s="95">
        <v>10.11</v>
      </c>
      <c r="S11" s="95"/>
      <c r="T11" s="95"/>
      <c r="U11" s="95"/>
      <c r="V11" s="97"/>
      <c r="X11" t="str">
        <f t="shared" si="0"/>
        <v>CU4</v>
      </c>
    </row>
    <row r="12" spans="3:24" ht="15" thickBot="1">
      <c r="G12" s="67"/>
      <c r="L12" s="90"/>
      <c r="M12" s="90"/>
      <c r="N12" s="90"/>
      <c r="O12" s="90"/>
      <c r="Q12" s="121" t="s">
        <v>93</v>
      </c>
      <c r="R12" s="91">
        <v>12.12</v>
      </c>
      <c r="S12" s="91"/>
      <c r="T12" s="91"/>
      <c r="U12" s="91"/>
      <c r="V12" s="92"/>
      <c r="X12" t="str">
        <f t="shared" si="0"/>
        <v>MU4</v>
      </c>
    </row>
    <row r="13" spans="3:24" ht="19" thickBot="1">
      <c r="C13" s="100" t="s">
        <v>69</v>
      </c>
      <c r="D13" s="99">
        <v>0.15</v>
      </c>
      <c r="L13" s="297" t="s">
        <v>74</v>
      </c>
      <c r="M13" s="298"/>
      <c r="N13" s="298"/>
      <c r="O13" s="299"/>
      <c r="Q13" s="127" t="s">
        <v>94</v>
      </c>
      <c r="R13" s="91">
        <v>93.13</v>
      </c>
      <c r="S13" s="91"/>
      <c r="T13" s="91"/>
      <c r="U13" s="91"/>
      <c r="V13" s="92"/>
      <c r="X13" t="str">
        <f t="shared" si="0"/>
        <v>LU</v>
      </c>
    </row>
    <row r="14" spans="3:24" ht="15" thickBot="1">
      <c r="E14" s="19"/>
      <c r="F14" s="19"/>
      <c r="G14" s="68"/>
      <c r="H14" s="19"/>
      <c r="I14" s="19"/>
      <c r="J14" s="19"/>
      <c r="K14" s="19"/>
      <c r="L14" s="108" t="s">
        <v>74</v>
      </c>
      <c r="M14" s="112" t="s">
        <v>63</v>
      </c>
      <c r="N14" s="112" t="s">
        <v>64</v>
      </c>
      <c r="O14" s="113" t="s">
        <v>65</v>
      </c>
      <c r="Q14" s="127" t="s">
        <v>95</v>
      </c>
      <c r="R14" s="91">
        <v>11.07</v>
      </c>
      <c r="S14" s="91"/>
      <c r="T14" s="91"/>
      <c r="U14" s="91"/>
      <c r="V14" s="92"/>
      <c r="X14" t="str">
        <f t="shared" si="0"/>
        <v>CU</v>
      </c>
    </row>
    <row r="15" spans="3:24" ht="19" thickBot="1">
      <c r="C15" s="291" t="s">
        <v>70</v>
      </c>
      <c r="D15" s="292"/>
      <c r="L15" s="102" t="s">
        <v>58</v>
      </c>
      <c r="M15" s="117">
        <v>376.39</v>
      </c>
      <c r="N15" s="117"/>
      <c r="O15" s="114"/>
      <c r="Q15" s="127" t="s">
        <v>96</v>
      </c>
      <c r="R15" s="91">
        <v>13.49</v>
      </c>
      <c r="S15" s="91"/>
      <c r="T15" s="91"/>
      <c r="U15" s="91"/>
      <c r="V15" s="92"/>
      <c r="X15" t="str">
        <f t="shared" si="0"/>
        <v>MUDT</v>
      </c>
    </row>
    <row r="16" spans="3:24">
      <c r="C16" s="111" t="s">
        <v>58</v>
      </c>
      <c r="D16" s="114">
        <v>26.58</v>
      </c>
      <c r="L16" s="103" t="s">
        <v>72</v>
      </c>
      <c r="M16" s="118">
        <v>283.27</v>
      </c>
      <c r="N16" s="118"/>
      <c r="O16" s="115"/>
      <c r="Q16" s="127" t="s">
        <v>97</v>
      </c>
      <c r="R16" s="91">
        <v>10.11</v>
      </c>
      <c r="S16" s="91"/>
      <c r="T16" s="91"/>
      <c r="U16" s="91"/>
      <c r="V16" s="92"/>
      <c r="X16" t="str">
        <f t="shared" si="0"/>
        <v>CU4 autoproduction collective</v>
      </c>
    </row>
    <row r="17" spans="3:24" ht="15" thickBot="1">
      <c r="C17" s="109" t="s">
        <v>61</v>
      </c>
      <c r="D17" s="115">
        <v>26.58</v>
      </c>
      <c r="L17" s="104" t="s">
        <v>62</v>
      </c>
      <c r="M17" s="119">
        <v>22</v>
      </c>
      <c r="N17" s="119">
        <v>1.75</v>
      </c>
      <c r="O17" s="116">
        <v>6.48</v>
      </c>
      <c r="Q17" s="128" t="s">
        <v>98</v>
      </c>
      <c r="R17" s="93">
        <v>12.12</v>
      </c>
      <c r="S17" s="93"/>
      <c r="T17" s="93"/>
      <c r="U17" s="93"/>
      <c r="V17" s="94"/>
      <c r="X17" t="str">
        <f t="shared" si="0"/>
        <v>MU4 autoproduction collective</v>
      </c>
    </row>
    <row r="18" spans="3:24" ht="15" thickBot="1">
      <c r="C18" s="110" t="s">
        <v>62</v>
      </c>
      <c r="D18" s="116">
        <v>30.35</v>
      </c>
    </row>
    <row r="19" spans="3:24" ht="19" thickBot="1">
      <c r="Q19" s="153" t="s">
        <v>108</v>
      </c>
      <c r="R19" s="154" t="s">
        <v>66</v>
      </c>
      <c r="S19" s="154" t="s">
        <v>67</v>
      </c>
      <c r="T19" s="154" t="s">
        <v>68</v>
      </c>
      <c r="U19" s="154" t="s">
        <v>54</v>
      </c>
      <c r="V19" s="155" t="s">
        <v>55</v>
      </c>
    </row>
    <row r="20" spans="3:24">
      <c r="C20" s="20"/>
      <c r="D20" s="20"/>
      <c r="Q20" s="129" t="s">
        <v>84</v>
      </c>
      <c r="R20" s="96">
        <v>5.74</v>
      </c>
      <c r="S20" s="96">
        <v>4.2300000000000004</v>
      </c>
      <c r="T20" s="96">
        <v>1.99</v>
      </c>
      <c r="U20" s="96">
        <v>1.01</v>
      </c>
      <c r="V20" s="98">
        <v>0.69</v>
      </c>
      <c r="X20" t="str">
        <f>RIGHT(Q20,LEN(Q20)-SEARCH("/",Q20)-1)</f>
        <v>CU - Pointe fixe</v>
      </c>
    </row>
    <row r="21" spans="3:24">
      <c r="C21" s="20"/>
      <c r="D21" s="20"/>
      <c r="Q21" s="130" t="s">
        <v>85</v>
      </c>
      <c r="R21" s="91">
        <v>7.01</v>
      </c>
      <c r="S21" s="91">
        <v>4.05</v>
      </c>
      <c r="T21" s="91">
        <v>1.99</v>
      </c>
      <c r="U21" s="91">
        <v>1.01</v>
      </c>
      <c r="V21" s="92">
        <v>0.69</v>
      </c>
      <c r="X21" t="str">
        <f t="shared" ref="X21:X38" si="1">RIGHT(Q21,LEN(Q21)-SEARCH("/",Q21)-1)</f>
        <v>CU - Pointe mobile</v>
      </c>
    </row>
    <row r="22" spans="3:24">
      <c r="C22" s="20"/>
      <c r="Q22" s="130" t="s">
        <v>86</v>
      </c>
      <c r="R22" s="91">
        <v>2.65</v>
      </c>
      <c r="S22" s="91">
        <v>2.1</v>
      </c>
      <c r="T22" s="91">
        <v>1.47</v>
      </c>
      <c r="U22" s="91">
        <v>0.92</v>
      </c>
      <c r="V22" s="92">
        <v>0.68</v>
      </c>
      <c r="X22" t="str">
        <f t="shared" si="1"/>
        <v>LU - Pointe fixe</v>
      </c>
    </row>
    <row r="23" spans="3:24" ht="15" thickBot="1">
      <c r="C23" s="20"/>
      <c r="Q23" s="131" t="s">
        <v>87</v>
      </c>
      <c r="R23" s="93">
        <v>3.15</v>
      </c>
      <c r="S23" s="93">
        <v>1.87</v>
      </c>
      <c r="T23" s="93">
        <v>1.47</v>
      </c>
      <c r="U23" s="93">
        <v>0.92</v>
      </c>
      <c r="V23" s="94">
        <v>0.68</v>
      </c>
      <c r="X23" t="str">
        <f t="shared" si="1"/>
        <v>LU - Pointe mobile</v>
      </c>
    </row>
    <row r="24" spans="3:24">
      <c r="C24" s="20"/>
      <c r="Q24" s="132" t="s">
        <v>88</v>
      </c>
      <c r="R24" s="96">
        <v>6.91</v>
      </c>
      <c r="S24" s="96">
        <v>6.91</v>
      </c>
      <c r="T24" s="96">
        <v>4.21</v>
      </c>
      <c r="U24" s="96">
        <v>2.13</v>
      </c>
      <c r="V24" s="98">
        <v>1.52</v>
      </c>
      <c r="X24" t="str">
        <f t="shared" si="1"/>
        <v>CU</v>
      </c>
    </row>
    <row r="25" spans="3:24">
      <c r="C25" s="20"/>
      <c r="Q25" s="133" t="s">
        <v>89</v>
      </c>
      <c r="R25" s="91">
        <v>5.69</v>
      </c>
      <c r="S25" s="91">
        <v>5.69</v>
      </c>
      <c r="T25" s="91">
        <v>3.47</v>
      </c>
      <c r="U25" s="91">
        <v>2.0099999999999998</v>
      </c>
      <c r="V25" s="92">
        <v>1.49</v>
      </c>
      <c r="X25" t="str">
        <f t="shared" si="1"/>
        <v>LU</v>
      </c>
    </row>
    <row r="26" spans="3:24">
      <c r="C26" s="20"/>
      <c r="Q26" s="134" t="s">
        <v>99</v>
      </c>
      <c r="R26" s="91">
        <v>2.5499999999999998</v>
      </c>
      <c r="S26" s="91">
        <v>2.5499999999999998</v>
      </c>
      <c r="T26" s="91">
        <v>1.41</v>
      </c>
      <c r="U26" s="91">
        <v>1.07</v>
      </c>
      <c r="V26" s="92">
        <v>0.7</v>
      </c>
      <c r="X26" t="str">
        <f t="shared" si="1"/>
        <v>CU - autoproduction collective, part autoproduite</v>
      </c>
    </row>
    <row r="27" spans="3:24">
      <c r="C27" s="20"/>
      <c r="Q27" s="134" t="s">
        <v>100</v>
      </c>
      <c r="R27" s="91">
        <v>6.94</v>
      </c>
      <c r="S27" s="91">
        <v>6.94</v>
      </c>
      <c r="T27" s="91">
        <v>4.25</v>
      </c>
      <c r="U27" s="91">
        <v>2.19</v>
      </c>
      <c r="V27" s="92">
        <v>1.55</v>
      </c>
      <c r="X27" t="str">
        <f t="shared" si="1"/>
        <v>CU - autoproduction collective, part alloproduite</v>
      </c>
    </row>
    <row r="28" spans="3:24">
      <c r="C28" s="20"/>
      <c r="Q28" s="134" t="s">
        <v>101</v>
      </c>
      <c r="R28" s="91">
        <v>2.23</v>
      </c>
      <c r="S28" s="91">
        <v>2.23</v>
      </c>
      <c r="T28" s="91">
        <v>1.3</v>
      </c>
      <c r="U28" s="91">
        <v>1.01</v>
      </c>
      <c r="V28" s="92">
        <v>0.69</v>
      </c>
      <c r="X28" t="str">
        <f t="shared" si="1"/>
        <v>LU - autoproduction collective, part autoproduite</v>
      </c>
    </row>
    <row r="29" spans="3:24" ht="15" thickBot="1">
      <c r="C29" s="20"/>
      <c r="Q29" s="135" t="s">
        <v>102</v>
      </c>
      <c r="R29" s="93">
        <v>5.76</v>
      </c>
      <c r="S29" s="93">
        <v>5.76</v>
      </c>
      <c r="T29" s="93">
        <v>3.5</v>
      </c>
      <c r="U29" s="93">
        <v>2.06</v>
      </c>
      <c r="V29" s="94">
        <v>1.54</v>
      </c>
      <c r="X29" t="str">
        <f t="shared" si="1"/>
        <v>LU - autoproduction collective, part alloproduite</v>
      </c>
    </row>
    <row r="30" spans="3:24">
      <c r="C30" s="20"/>
      <c r="Q30" s="136" t="s">
        <v>92</v>
      </c>
      <c r="R30" s="95"/>
      <c r="S30" s="95">
        <v>7.49</v>
      </c>
      <c r="T30" s="95">
        <v>3.97</v>
      </c>
      <c r="U30" s="95">
        <v>1.66</v>
      </c>
      <c r="V30" s="97">
        <v>1.1599999999999999</v>
      </c>
      <c r="X30" t="str">
        <f t="shared" si="1"/>
        <v>CU4</v>
      </c>
    </row>
    <row r="31" spans="3:24">
      <c r="C31" s="20"/>
      <c r="Q31" s="130" t="s">
        <v>93</v>
      </c>
      <c r="R31" s="91"/>
      <c r="S31" s="91">
        <v>7</v>
      </c>
      <c r="T31" s="91">
        <v>3.73</v>
      </c>
      <c r="U31" s="91">
        <v>1.61</v>
      </c>
      <c r="V31" s="92">
        <v>1.1100000000000001</v>
      </c>
      <c r="X31" t="str">
        <f t="shared" si="1"/>
        <v>MU4</v>
      </c>
    </row>
    <row r="32" spans="3:24">
      <c r="C32" s="20"/>
      <c r="Q32" s="137" t="s">
        <v>94</v>
      </c>
      <c r="R32" s="91">
        <v>1.25</v>
      </c>
      <c r="S32" s="91"/>
      <c r="T32" s="91"/>
      <c r="U32" s="91"/>
      <c r="V32" s="92"/>
      <c r="X32" t="str">
        <f t="shared" si="1"/>
        <v>LU</v>
      </c>
    </row>
    <row r="33" spans="3:24">
      <c r="C33" s="20"/>
      <c r="Q33" s="137" t="s">
        <v>95</v>
      </c>
      <c r="R33" s="91">
        <v>4.84</v>
      </c>
      <c r="S33" s="91"/>
      <c r="T33" s="91"/>
      <c r="U33" s="91"/>
      <c r="V33" s="92"/>
      <c r="X33" t="str">
        <f t="shared" si="1"/>
        <v>CU</v>
      </c>
    </row>
    <row r="34" spans="3:24">
      <c r="C34" s="20"/>
      <c r="Q34" s="137" t="s">
        <v>96</v>
      </c>
      <c r="R34" s="91"/>
      <c r="S34" s="91">
        <v>4.9400000000000004</v>
      </c>
      <c r="T34" s="91">
        <v>3.5</v>
      </c>
      <c r="U34" s="91"/>
      <c r="V34" s="92"/>
      <c r="X34" t="str">
        <f t="shared" si="1"/>
        <v>MUDT</v>
      </c>
    </row>
    <row r="35" spans="3:24">
      <c r="C35" s="20"/>
      <c r="Q35" s="137" t="s">
        <v>103</v>
      </c>
      <c r="R35" s="91"/>
      <c r="S35" s="91">
        <v>2.86</v>
      </c>
      <c r="T35" s="91">
        <v>1.28</v>
      </c>
      <c r="U35" s="91">
        <v>0.76</v>
      </c>
      <c r="V35" s="92">
        <v>0.49</v>
      </c>
      <c r="X35" t="str">
        <f>RIGHT(Q35,LEN(Q35)-SEARCH("/",Q35)-1)</f>
        <v>CU4 autoproduction collective part autoproduite</v>
      </c>
    </row>
    <row r="36" spans="3:24">
      <c r="C36" s="20"/>
      <c r="Q36" s="137" t="s">
        <v>104</v>
      </c>
      <c r="R36" s="91"/>
      <c r="S36" s="91">
        <v>7.52</v>
      </c>
      <c r="T36" s="91">
        <v>4.03</v>
      </c>
      <c r="U36" s="91">
        <v>1.73</v>
      </c>
      <c r="V36" s="92">
        <v>1.21</v>
      </c>
      <c r="X36" t="str">
        <f t="shared" si="1"/>
        <v>CU4 autoproduction collective part alloproduite</v>
      </c>
    </row>
    <row r="37" spans="3:24">
      <c r="C37" s="20"/>
      <c r="Q37" s="137" t="s">
        <v>105</v>
      </c>
      <c r="R37" s="91"/>
      <c r="S37" s="91">
        <v>2.6</v>
      </c>
      <c r="T37" s="91">
        <v>1.23</v>
      </c>
      <c r="U37" s="91">
        <v>0.75</v>
      </c>
      <c r="V37" s="92">
        <v>0.49</v>
      </c>
      <c r="X37" t="str">
        <f t="shared" si="1"/>
        <v>MU4 autoproduction collective part autoproduite</v>
      </c>
    </row>
    <row r="38" spans="3:24" ht="15" thickBot="1">
      <c r="C38" s="20"/>
      <c r="Q38" s="138" t="s">
        <v>106</v>
      </c>
      <c r="R38" s="93"/>
      <c r="S38" s="93">
        <v>7.04</v>
      </c>
      <c r="T38" s="93">
        <v>3.76</v>
      </c>
      <c r="U38" s="93">
        <v>1.61</v>
      </c>
      <c r="V38" s="94">
        <v>1.1499999999999999</v>
      </c>
      <c r="X38" t="str">
        <f t="shared" si="1"/>
        <v>MU4 autoproduction collective part alloproduite</v>
      </c>
    </row>
    <row r="39" spans="3:24">
      <c r="C39" s="20"/>
    </row>
    <row r="40" spans="3:24">
      <c r="C40" s="20"/>
    </row>
    <row r="41" spans="3:24">
      <c r="C41" s="20"/>
    </row>
    <row r="42" spans="3:24">
      <c r="C42" s="20"/>
    </row>
    <row r="43" spans="3:24">
      <c r="C43" s="20"/>
    </row>
    <row r="44" spans="3:24">
      <c r="C44" s="20"/>
    </row>
    <row r="45" spans="3:24">
      <c r="C45" s="20"/>
    </row>
    <row r="46" spans="3:24">
      <c r="C46" s="20"/>
    </row>
    <row r="47" spans="3:24">
      <c r="C47" s="20"/>
    </row>
    <row r="48" spans="3:24">
      <c r="C48" s="20"/>
    </row>
    <row r="49" spans="3:3">
      <c r="C49" s="20"/>
    </row>
    <row r="50" spans="3:3">
      <c r="C50" s="20"/>
    </row>
    <row r="51" spans="3:3">
      <c r="C51" s="20"/>
    </row>
    <row r="52" spans="3:3">
      <c r="C52" s="20"/>
    </row>
    <row r="53" spans="3:3">
      <c r="C53" s="20"/>
    </row>
    <row r="54" spans="3:3">
      <c r="C54" s="20"/>
    </row>
    <row r="55" spans="3:3">
      <c r="C55" s="20"/>
    </row>
    <row r="56" spans="3:3">
      <c r="C56" s="20"/>
    </row>
    <row r="57" spans="3:3">
      <c r="C57" s="20"/>
    </row>
    <row r="58" spans="3:3">
      <c r="C58" s="20"/>
    </row>
    <row r="59" spans="3:3">
      <c r="C59" s="20"/>
    </row>
    <row r="60" spans="3:3">
      <c r="C60" s="20"/>
    </row>
    <row r="61" spans="3:3">
      <c r="C61" s="20"/>
    </row>
    <row r="62" spans="3:3">
      <c r="C62" s="20"/>
    </row>
    <row r="63" spans="3:3">
      <c r="C63" s="20"/>
    </row>
    <row r="64" spans="3:3">
      <c r="C64" s="20"/>
    </row>
    <row r="65" spans="3:3">
      <c r="C65" s="20"/>
    </row>
    <row r="66" spans="3:3">
      <c r="C66" s="20"/>
    </row>
    <row r="67" spans="3:3">
      <c r="C67" s="20"/>
    </row>
    <row r="68" spans="3:3">
      <c r="C68" s="20"/>
    </row>
    <row r="69" spans="3:3">
      <c r="C69" s="20"/>
    </row>
    <row r="70" spans="3:3">
      <c r="C70" s="20"/>
    </row>
    <row r="71" spans="3:3">
      <c r="C71" s="20"/>
    </row>
    <row r="72" spans="3:3">
      <c r="C72" s="20"/>
    </row>
    <row r="73" spans="3:3">
      <c r="C73" s="20"/>
    </row>
    <row r="74" spans="3:3">
      <c r="C74" s="20"/>
    </row>
    <row r="75" spans="3:3">
      <c r="C75" s="20"/>
    </row>
    <row r="76" spans="3:3">
      <c r="C76" s="20"/>
    </row>
    <row r="77" spans="3:3">
      <c r="C77" s="20"/>
    </row>
    <row r="78" spans="3:3">
      <c r="C78" s="20"/>
    </row>
    <row r="79" spans="3:3">
      <c r="C79" s="20"/>
    </row>
    <row r="80" spans="3:3">
      <c r="C80" s="20"/>
    </row>
    <row r="81" spans="3:3">
      <c r="C81" s="20"/>
    </row>
    <row r="82" spans="3:3">
      <c r="C82" s="20"/>
    </row>
    <row r="83" spans="3:3">
      <c r="C83" s="20"/>
    </row>
    <row r="84" spans="3:3">
      <c r="C84" s="20"/>
    </row>
    <row r="85" spans="3:3">
      <c r="C85" s="20"/>
    </row>
    <row r="86" spans="3:3">
      <c r="C86" s="20"/>
    </row>
    <row r="87" spans="3:3">
      <c r="C87" s="20"/>
    </row>
    <row r="88" spans="3:3">
      <c r="C88" s="20"/>
    </row>
    <row r="89" spans="3:3">
      <c r="C89" s="20"/>
    </row>
    <row r="90" spans="3:3">
      <c r="C90" s="20"/>
    </row>
    <row r="91" spans="3:3">
      <c r="C91" s="20"/>
    </row>
    <row r="92" spans="3:3">
      <c r="C92" s="20"/>
    </row>
    <row r="93" spans="3:3">
      <c r="C93" s="20"/>
    </row>
    <row r="94" spans="3:3">
      <c r="C94" s="20"/>
    </row>
    <row r="95" spans="3:3">
      <c r="C95" s="20"/>
    </row>
    <row r="96" spans="3:3">
      <c r="C96" s="20"/>
    </row>
    <row r="97" spans="3:3">
      <c r="C97" s="20"/>
    </row>
    <row r="98" spans="3:3">
      <c r="C98" s="20"/>
    </row>
    <row r="99" spans="3:3">
      <c r="C99" s="20"/>
    </row>
    <row r="100" spans="3:3">
      <c r="C100" s="20"/>
    </row>
    <row r="101" spans="3:3">
      <c r="C101" s="20"/>
    </row>
  </sheetData>
  <mergeCells count="4">
    <mergeCell ref="C15:D15"/>
    <mergeCell ref="H5:J5"/>
    <mergeCell ref="L2:O2"/>
    <mergeCell ref="L13:O13"/>
  </mergeCells>
  <conditionalFormatting sqref="M4:O6">
    <cfRule type="containsBlanks" dxfId="25" priority="4">
      <formula>LEN(TRIM(M4))=0</formula>
    </cfRule>
  </conditionalFormatting>
  <conditionalFormatting sqref="M8:O9">
    <cfRule type="containsBlanks" dxfId="24" priority="5">
      <formula>LEN(TRIM(M8))=0</formula>
    </cfRule>
  </conditionalFormatting>
  <conditionalFormatting sqref="M15:O17">
    <cfRule type="containsBlanks" dxfId="23" priority="3">
      <formula>LEN(TRIM(M15))=0</formula>
    </cfRule>
  </conditionalFormatting>
  <conditionalFormatting sqref="R3:V17">
    <cfRule type="containsBlanks" dxfId="22" priority="2">
      <formula>LEN(TRIM(R3))=0</formula>
    </cfRule>
  </conditionalFormatting>
  <conditionalFormatting sqref="R20:V38">
    <cfRule type="containsBlanks" dxfId="21" priority="1">
      <formula>LEN(TRIM(R20))=0</formula>
    </cfRule>
  </conditionalFormatting>
  <dataValidations count="2">
    <dataValidation type="list" allowBlank="1" showInputMessage="1" showErrorMessage="1" sqref="H10" xr:uid="{50EF40D0-4AD7-4885-A97B-250B73BDE112}">
      <formula1>"Électricité,Électricité / Gaz Naturel"</formula1>
    </dataValidation>
    <dataValidation type="list" allowBlank="1" showInputMessage="1" showErrorMessage="1" sqref="H8" xr:uid="{86AF2BC8-5A57-447C-AFAA-E4B7A2E7A331}">
      <formula1>"CARD,Contrat Unique"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F3D24-E87B-408C-88F2-CC8D284F7A68}">
  <sheetPr>
    <pageSetUpPr fitToPage="1"/>
  </sheetPr>
  <dimension ref="B2:R27"/>
  <sheetViews>
    <sheetView showGridLines="0" workbookViewId="0">
      <selection activeCell="B3" sqref="B3:Q3"/>
    </sheetView>
  </sheetViews>
  <sheetFormatPr baseColWidth="10" defaultRowHeight="14.5"/>
  <cols>
    <col min="2" max="2" width="11.26953125" bestFit="1" customWidth="1"/>
    <col min="3" max="3" width="11.453125" hidden="1" customWidth="1"/>
    <col min="4" max="4" width="45.26953125" bestFit="1" customWidth="1"/>
    <col min="5" max="5" width="45.26953125" hidden="1" customWidth="1"/>
    <col min="6" max="6" width="5.54296875" bestFit="1" customWidth="1"/>
    <col min="7" max="7" width="12" bestFit="1" customWidth="1"/>
    <col min="12" max="12" width="12" bestFit="1" customWidth="1"/>
    <col min="17" max="17" width="18.7265625" bestFit="1" customWidth="1"/>
    <col min="18" max="18" width="37.81640625" customWidth="1"/>
  </cols>
  <sheetData>
    <row r="2" spans="2:18" ht="15" thickBot="1"/>
    <row r="3" spans="2:18" ht="127" customHeight="1" thickBot="1">
      <c r="B3" s="312" t="s">
        <v>182</v>
      </c>
      <c r="C3" s="313"/>
      <c r="D3" s="313"/>
      <c r="E3" s="313"/>
      <c r="F3" s="313"/>
      <c r="G3" s="313"/>
      <c r="H3" s="313"/>
      <c r="I3" s="313"/>
      <c r="J3" s="313"/>
      <c r="K3" s="313"/>
      <c r="L3" s="313"/>
      <c r="M3" s="313"/>
      <c r="N3" s="313"/>
      <c r="O3" s="313"/>
      <c r="P3" s="313"/>
      <c r="Q3" s="314"/>
      <c r="R3" s="300" t="s">
        <v>144</v>
      </c>
    </row>
    <row r="4" spans="2:18" ht="23.25" customHeight="1">
      <c r="R4" s="301"/>
    </row>
    <row r="5" spans="2:18" ht="27" customHeight="1" thickBot="1">
      <c r="R5" s="285">
        <f>IF('DQE Énergie Active'!$S$23=0,"",'DQE Énergie Active'!$AE$23)</f>
        <v>0</v>
      </c>
    </row>
    <row r="6" spans="2:18" ht="33.75" customHeight="1" thickBot="1">
      <c r="D6" s="287"/>
      <c r="G6" s="305" t="s">
        <v>140</v>
      </c>
      <c r="H6" s="306"/>
      <c r="I6" s="306"/>
      <c r="J6" s="306"/>
      <c r="K6" s="307"/>
      <c r="L6" s="308" t="s">
        <v>141</v>
      </c>
      <c r="M6" s="309"/>
      <c r="N6" s="309"/>
      <c r="O6" s="309"/>
      <c r="P6" s="310"/>
      <c r="Q6" s="282" t="s">
        <v>145</v>
      </c>
      <c r="R6" s="300" t="s">
        <v>143</v>
      </c>
    </row>
    <row r="7" spans="2:18" ht="23.25" customHeight="1" thickBot="1">
      <c r="D7" s="287"/>
      <c r="G7" s="247" t="s">
        <v>51</v>
      </c>
      <c r="H7" s="248" t="s">
        <v>52</v>
      </c>
      <c r="I7" s="248" t="s">
        <v>53</v>
      </c>
      <c r="J7" s="248" t="s">
        <v>54</v>
      </c>
      <c r="K7" s="249" t="s">
        <v>55</v>
      </c>
      <c r="L7" s="253" t="s">
        <v>51</v>
      </c>
      <c r="M7" s="254" t="s">
        <v>52</v>
      </c>
      <c r="N7" s="254" t="s">
        <v>53</v>
      </c>
      <c r="O7" s="254" t="s">
        <v>54</v>
      </c>
      <c r="P7" s="255" t="s">
        <v>55</v>
      </c>
      <c r="Q7" s="283" t="s">
        <v>142</v>
      </c>
      <c r="R7" s="301"/>
    </row>
    <row r="8" spans="2:18" ht="30.75" customHeight="1" thickBot="1">
      <c r="B8" s="315" t="s">
        <v>11</v>
      </c>
      <c r="C8" s="316"/>
      <c r="D8" s="317"/>
      <c r="E8" s="288"/>
      <c r="F8" s="289">
        <f>SUM($F$9:$F$27)</f>
        <v>15</v>
      </c>
      <c r="G8" s="250" t="s">
        <v>139</v>
      </c>
      <c r="H8" s="251" t="s">
        <v>57</v>
      </c>
      <c r="I8" s="251" t="s">
        <v>56</v>
      </c>
      <c r="J8" s="251"/>
      <c r="K8" s="252"/>
      <c r="L8" s="256" t="s">
        <v>83</v>
      </c>
      <c r="M8" s="257" t="s">
        <v>57</v>
      </c>
      <c r="N8" s="257" t="s">
        <v>56</v>
      </c>
      <c r="O8" s="257"/>
      <c r="P8" s="258"/>
      <c r="Q8" s="284"/>
      <c r="R8" s="285">
        <f>IF('DQE Énergie Active'!$S$23=0,"",'DQE Énergie Active'!$AE$23/'DQE Énergie Active'!$S$23)</f>
        <v>0</v>
      </c>
    </row>
    <row r="9" spans="2:18">
      <c r="B9" s="302" t="s">
        <v>58</v>
      </c>
      <c r="C9" s="240" t="s">
        <v>58</v>
      </c>
      <c r="D9" s="241" t="s">
        <v>122</v>
      </c>
      <c r="E9" s="244" t="str">
        <f>C9&amp;" / "&amp;D9</f>
        <v>HTA / CU - Pointe fixe</v>
      </c>
      <c r="F9" s="244">
        <f>COUNTIFS(Tension_Raccordement,C9,FTA_Info,D9)</f>
        <v>1</v>
      </c>
      <c r="G9" s="259"/>
      <c r="H9" s="260"/>
      <c r="I9" s="260"/>
      <c r="J9" s="260"/>
      <c r="K9" s="261"/>
      <c r="L9" s="259"/>
      <c r="M9" s="260"/>
      <c r="N9" s="260"/>
      <c r="O9" s="260"/>
      <c r="P9" s="261"/>
    </row>
    <row r="10" spans="2:18">
      <c r="B10" s="303"/>
      <c r="C10" s="239" t="s">
        <v>58</v>
      </c>
      <c r="D10" s="238" t="s">
        <v>123</v>
      </c>
      <c r="E10" s="245" t="str">
        <f t="shared" ref="E10:E27" si="0">C10&amp;" / "&amp;D10</f>
        <v>HTA / CU - Pointe mobile</v>
      </c>
      <c r="F10" s="245">
        <f t="shared" ref="F10:F27" si="1">COUNTIFS(Tension_Raccordement,C10,FTA_Info,D10)</f>
        <v>0</v>
      </c>
      <c r="G10" s="262"/>
      <c r="H10" s="263"/>
      <c r="I10" s="263"/>
      <c r="J10" s="263"/>
      <c r="K10" s="264"/>
      <c r="L10" s="262"/>
      <c r="M10" s="263"/>
      <c r="N10" s="263"/>
      <c r="O10" s="263"/>
      <c r="P10" s="264"/>
    </row>
    <row r="11" spans="2:18">
      <c r="B11" s="303"/>
      <c r="C11" s="239" t="s">
        <v>58</v>
      </c>
      <c r="D11" s="238" t="s">
        <v>124</v>
      </c>
      <c r="E11" s="245" t="str">
        <f t="shared" si="0"/>
        <v>HTA / LU - Pointe fixe</v>
      </c>
      <c r="F11" s="245">
        <f t="shared" si="1"/>
        <v>3</v>
      </c>
      <c r="G11" s="262"/>
      <c r="H11" s="263"/>
      <c r="I11" s="263"/>
      <c r="J11" s="263"/>
      <c r="K11" s="264"/>
      <c r="L11" s="262"/>
      <c r="M11" s="263"/>
      <c r="N11" s="263"/>
      <c r="O11" s="263"/>
      <c r="P11" s="264"/>
    </row>
    <row r="12" spans="2:18" ht="15" thickBot="1">
      <c r="B12" s="304"/>
      <c r="C12" s="242" t="s">
        <v>58</v>
      </c>
      <c r="D12" s="243" t="s">
        <v>125</v>
      </c>
      <c r="E12" s="246" t="str">
        <f t="shared" si="0"/>
        <v>HTA / LU - Pointe mobile</v>
      </c>
      <c r="F12" s="246">
        <f t="shared" si="1"/>
        <v>0</v>
      </c>
      <c r="G12" s="265"/>
      <c r="H12" s="266"/>
      <c r="I12" s="266"/>
      <c r="J12" s="266"/>
      <c r="K12" s="267"/>
      <c r="L12" s="265"/>
      <c r="M12" s="266"/>
      <c r="N12" s="266"/>
      <c r="O12" s="266"/>
      <c r="P12" s="267"/>
      <c r="R12" s="286" t="s">
        <v>181</v>
      </c>
    </row>
    <row r="13" spans="2:18" ht="15" customHeight="1">
      <c r="B13" s="302" t="s">
        <v>61</v>
      </c>
      <c r="C13" s="240" t="s">
        <v>61</v>
      </c>
      <c r="D13" s="241" t="s">
        <v>126</v>
      </c>
      <c r="E13" s="244" t="str">
        <f t="shared" si="0"/>
        <v>BT&gt;36kVA / CU</v>
      </c>
      <c r="F13" s="244">
        <f t="shared" si="1"/>
        <v>1</v>
      </c>
      <c r="G13" s="268"/>
      <c r="H13" s="269"/>
      <c r="I13" s="269"/>
      <c r="J13" s="269"/>
      <c r="K13" s="270"/>
      <c r="L13" s="268"/>
      <c r="M13" s="269"/>
      <c r="N13" s="269"/>
      <c r="O13" s="269"/>
      <c r="P13" s="270"/>
      <c r="R13" s="311" t="s">
        <v>183</v>
      </c>
    </row>
    <row r="14" spans="2:18">
      <c r="B14" s="303"/>
      <c r="C14" s="239" t="s">
        <v>61</v>
      </c>
      <c r="D14" s="238" t="s">
        <v>127</v>
      </c>
      <c r="E14" s="245" t="str">
        <f t="shared" si="0"/>
        <v>BT&gt;36kVA / LU</v>
      </c>
      <c r="F14" s="245">
        <f t="shared" si="1"/>
        <v>8</v>
      </c>
      <c r="G14" s="262"/>
      <c r="H14" s="263"/>
      <c r="I14" s="263"/>
      <c r="J14" s="263"/>
      <c r="K14" s="264"/>
      <c r="L14" s="262"/>
      <c r="M14" s="263"/>
      <c r="N14" s="263"/>
      <c r="O14" s="263"/>
      <c r="P14" s="264"/>
      <c r="R14" s="311"/>
    </row>
    <row r="15" spans="2:18">
      <c r="B15" s="303"/>
      <c r="C15" s="239" t="s">
        <v>61</v>
      </c>
      <c r="D15" s="238" t="s">
        <v>128</v>
      </c>
      <c r="E15" s="245" t="str">
        <f t="shared" si="0"/>
        <v>BT&gt;36kVA / CU - autoproduction collective, part autoproduite</v>
      </c>
      <c r="F15" s="245">
        <f t="shared" si="1"/>
        <v>0</v>
      </c>
      <c r="G15" s="262"/>
      <c r="H15" s="263"/>
      <c r="I15" s="263"/>
      <c r="J15" s="263"/>
      <c r="K15" s="264"/>
      <c r="L15" s="262"/>
      <c r="M15" s="263"/>
      <c r="N15" s="263"/>
      <c r="O15" s="263"/>
      <c r="P15" s="264"/>
      <c r="R15" s="311"/>
    </row>
    <row r="16" spans="2:18">
      <c r="B16" s="303"/>
      <c r="C16" s="239" t="s">
        <v>61</v>
      </c>
      <c r="D16" s="238" t="s">
        <v>129</v>
      </c>
      <c r="E16" s="245" t="str">
        <f t="shared" si="0"/>
        <v>BT&gt;36kVA / CU - autoproduction collective, part alloproduite</v>
      </c>
      <c r="F16" s="245">
        <f t="shared" si="1"/>
        <v>0</v>
      </c>
      <c r="G16" s="262"/>
      <c r="H16" s="263"/>
      <c r="I16" s="263"/>
      <c r="J16" s="263"/>
      <c r="K16" s="264"/>
      <c r="L16" s="262"/>
      <c r="M16" s="263"/>
      <c r="N16" s="263"/>
      <c r="O16" s="263"/>
      <c r="P16" s="264"/>
      <c r="R16" s="311"/>
    </row>
    <row r="17" spans="2:18">
      <c r="B17" s="303"/>
      <c r="C17" s="239" t="s">
        <v>61</v>
      </c>
      <c r="D17" s="238" t="s">
        <v>130</v>
      </c>
      <c r="E17" s="245" t="str">
        <f t="shared" si="0"/>
        <v>BT&gt;36kVA / LU - autoproduction collective, part autoproduite</v>
      </c>
      <c r="F17" s="245">
        <f t="shared" si="1"/>
        <v>0</v>
      </c>
      <c r="G17" s="262"/>
      <c r="H17" s="263"/>
      <c r="I17" s="263"/>
      <c r="J17" s="263"/>
      <c r="K17" s="264"/>
      <c r="L17" s="262"/>
      <c r="M17" s="263"/>
      <c r="N17" s="263"/>
      <c r="O17" s="263"/>
      <c r="P17" s="264"/>
      <c r="R17" s="311"/>
    </row>
    <row r="18" spans="2:18" ht="15" thickBot="1">
      <c r="B18" s="304"/>
      <c r="C18" s="242" t="s">
        <v>61</v>
      </c>
      <c r="D18" s="243" t="s">
        <v>131</v>
      </c>
      <c r="E18" s="246" t="str">
        <f t="shared" si="0"/>
        <v>BT&gt;36kVA / LU - autoproduction collective, part alloproduite</v>
      </c>
      <c r="F18" s="246">
        <f t="shared" si="1"/>
        <v>0</v>
      </c>
      <c r="G18" s="265"/>
      <c r="H18" s="266"/>
      <c r="I18" s="266"/>
      <c r="J18" s="266"/>
      <c r="K18" s="267"/>
      <c r="L18" s="265"/>
      <c r="M18" s="266"/>
      <c r="N18" s="266"/>
      <c r="O18" s="266"/>
      <c r="P18" s="267"/>
      <c r="R18" s="311"/>
    </row>
    <row r="19" spans="2:18">
      <c r="B19" s="302" t="s">
        <v>62</v>
      </c>
      <c r="C19" s="240" t="s">
        <v>62</v>
      </c>
      <c r="D19" s="241" t="s">
        <v>132</v>
      </c>
      <c r="E19" s="244" t="str">
        <f t="shared" si="0"/>
        <v>BT 3-36 kVA / CU4</v>
      </c>
      <c r="F19" s="244">
        <f t="shared" si="1"/>
        <v>0</v>
      </c>
      <c r="G19" s="271"/>
      <c r="H19" s="269"/>
      <c r="I19" s="269"/>
      <c r="J19" s="269"/>
      <c r="K19" s="270"/>
      <c r="L19" s="271"/>
      <c r="M19" s="269"/>
      <c r="N19" s="269"/>
      <c r="O19" s="269"/>
      <c r="P19" s="270"/>
      <c r="R19" s="311"/>
    </row>
    <row r="20" spans="2:18">
      <c r="B20" s="303"/>
      <c r="C20" s="239" t="s">
        <v>62</v>
      </c>
      <c r="D20" s="238" t="s">
        <v>133</v>
      </c>
      <c r="E20" s="245" t="str">
        <f t="shared" si="0"/>
        <v>BT 3-36 kVA / MU4</v>
      </c>
      <c r="F20" s="245">
        <f t="shared" si="1"/>
        <v>0</v>
      </c>
      <c r="G20" s="272"/>
      <c r="H20" s="263"/>
      <c r="I20" s="263"/>
      <c r="J20" s="263"/>
      <c r="K20" s="264"/>
      <c r="L20" s="272"/>
      <c r="M20" s="263"/>
      <c r="N20" s="263"/>
      <c r="O20" s="263"/>
      <c r="P20" s="264"/>
      <c r="R20" s="311"/>
    </row>
    <row r="21" spans="2:18">
      <c r="B21" s="303"/>
      <c r="C21" s="239" t="s">
        <v>62</v>
      </c>
      <c r="D21" s="238" t="s">
        <v>127</v>
      </c>
      <c r="E21" s="245" t="str">
        <f t="shared" si="0"/>
        <v>BT 3-36 kVA / LU</v>
      </c>
      <c r="F21" s="245">
        <f t="shared" si="1"/>
        <v>0</v>
      </c>
      <c r="G21" s="262"/>
      <c r="H21" s="273"/>
      <c r="I21" s="273"/>
      <c r="J21" s="273"/>
      <c r="K21" s="274"/>
      <c r="L21" s="262"/>
      <c r="M21" s="273"/>
      <c r="N21" s="273"/>
      <c r="O21" s="273"/>
      <c r="P21" s="274"/>
      <c r="R21" s="311"/>
    </row>
    <row r="22" spans="2:18">
      <c r="B22" s="303"/>
      <c r="C22" s="239" t="s">
        <v>62</v>
      </c>
      <c r="D22" s="238" t="s">
        <v>126</v>
      </c>
      <c r="E22" s="245" t="str">
        <f t="shared" si="0"/>
        <v>BT 3-36 kVA / CU</v>
      </c>
      <c r="F22" s="245">
        <f t="shared" si="1"/>
        <v>0</v>
      </c>
      <c r="G22" s="262"/>
      <c r="H22" s="273"/>
      <c r="I22" s="273"/>
      <c r="J22" s="273"/>
      <c r="K22" s="274"/>
      <c r="L22" s="262"/>
      <c r="M22" s="273"/>
      <c r="N22" s="273"/>
      <c r="O22" s="273"/>
      <c r="P22" s="274"/>
      <c r="R22" s="311"/>
    </row>
    <row r="23" spans="2:18">
      <c r="B23" s="303"/>
      <c r="C23" s="239" t="s">
        <v>62</v>
      </c>
      <c r="D23" s="238" t="s">
        <v>134</v>
      </c>
      <c r="E23" s="245" t="str">
        <f t="shared" si="0"/>
        <v>BT 3-36 kVA / MUDT</v>
      </c>
      <c r="F23" s="245">
        <f t="shared" si="1"/>
        <v>2</v>
      </c>
      <c r="G23" s="272"/>
      <c r="H23" s="263"/>
      <c r="I23" s="263"/>
      <c r="J23" s="273"/>
      <c r="K23" s="274"/>
      <c r="L23" s="272"/>
      <c r="M23" s="263"/>
      <c r="N23" s="263"/>
      <c r="O23" s="273"/>
      <c r="P23" s="274"/>
      <c r="R23" s="311"/>
    </row>
    <row r="24" spans="2:18">
      <c r="B24" s="303"/>
      <c r="C24" s="239" t="s">
        <v>62</v>
      </c>
      <c r="D24" s="238" t="s">
        <v>135</v>
      </c>
      <c r="E24" s="245" t="str">
        <f t="shared" si="0"/>
        <v>BT 3-36 kVA / CU4 autoproduction collective part autoproduite</v>
      </c>
      <c r="F24" s="245">
        <f t="shared" si="1"/>
        <v>0</v>
      </c>
      <c r="G24" s="272"/>
      <c r="H24" s="263"/>
      <c r="I24" s="263"/>
      <c r="J24" s="263"/>
      <c r="K24" s="264"/>
      <c r="L24" s="272"/>
      <c r="M24" s="263"/>
      <c r="N24" s="263"/>
      <c r="O24" s="263"/>
      <c r="P24" s="264"/>
      <c r="R24" s="311"/>
    </row>
    <row r="25" spans="2:18">
      <c r="B25" s="303"/>
      <c r="C25" s="239" t="s">
        <v>62</v>
      </c>
      <c r="D25" s="238" t="s">
        <v>136</v>
      </c>
      <c r="E25" s="245" t="str">
        <f t="shared" si="0"/>
        <v>BT 3-36 kVA / CU4 autoproduction collective part alloproduite</v>
      </c>
      <c r="F25" s="245">
        <f t="shared" si="1"/>
        <v>0</v>
      </c>
      <c r="G25" s="272"/>
      <c r="H25" s="263"/>
      <c r="I25" s="263"/>
      <c r="J25" s="263"/>
      <c r="K25" s="264"/>
      <c r="L25" s="272"/>
      <c r="M25" s="263"/>
      <c r="N25" s="263"/>
      <c r="O25" s="263"/>
      <c r="P25" s="264"/>
      <c r="R25" s="311"/>
    </row>
    <row r="26" spans="2:18">
      <c r="B26" s="303"/>
      <c r="C26" s="239" t="s">
        <v>62</v>
      </c>
      <c r="D26" s="238" t="s">
        <v>137</v>
      </c>
      <c r="E26" s="245" t="str">
        <f t="shared" si="0"/>
        <v>BT 3-36 kVA / MU4 autoproduction collective part autoproduite</v>
      </c>
      <c r="F26" s="245">
        <f t="shared" si="1"/>
        <v>0</v>
      </c>
      <c r="G26" s="272"/>
      <c r="H26" s="263"/>
      <c r="I26" s="263"/>
      <c r="J26" s="263"/>
      <c r="K26" s="264"/>
      <c r="L26" s="272"/>
      <c r="M26" s="263"/>
      <c r="N26" s="263"/>
      <c r="O26" s="263"/>
      <c r="P26" s="264"/>
      <c r="R26" s="311"/>
    </row>
    <row r="27" spans="2:18" ht="15" thickBot="1">
      <c r="B27" s="304"/>
      <c r="C27" s="242" t="s">
        <v>62</v>
      </c>
      <c r="D27" s="243" t="s">
        <v>138</v>
      </c>
      <c r="E27" s="246" t="str">
        <f t="shared" si="0"/>
        <v>BT 3-36 kVA / MU4 autoproduction collective part alloproduite</v>
      </c>
      <c r="F27" s="246">
        <f t="shared" si="1"/>
        <v>0</v>
      </c>
      <c r="G27" s="275"/>
      <c r="H27" s="266"/>
      <c r="I27" s="266"/>
      <c r="J27" s="266"/>
      <c r="K27" s="267"/>
      <c r="L27" s="275"/>
      <c r="M27" s="266"/>
      <c r="N27" s="266"/>
      <c r="O27" s="266"/>
      <c r="P27" s="267"/>
      <c r="R27" s="311"/>
    </row>
  </sheetData>
  <mergeCells count="10">
    <mergeCell ref="R3:R4"/>
    <mergeCell ref="B19:B27"/>
    <mergeCell ref="R6:R7"/>
    <mergeCell ref="G6:K6"/>
    <mergeCell ref="L6:P6"/>
    <mergeCell ref="B9:B12"/>
    <mergeCell ref="B13:B18"/>
    <mergeCell ref="R13:R27"/>
    <mergeCell ref="B3:Q3"/>
    <mergeCell ref="B8:D8"/>
  </mergeCells>
  <conditionalFormatting sqref="G9:P27">
    <cfRule type="expression" dxfId="20" priority="1">
      <formula>$F9=0</formula>
    </cfRule>
  </conditionalFormatting>
  <pageMargins left="0.7" right="0.7" top="0.75" bottom="0.75" header="0.3" footer="0.3"/>
  <pageSetup paperSize="9" scale="5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067C7-FFA3-4737-AB82-EFA119B05AB4}">
  <sheetPr>
    <pageSetUpPr fitToPage="1"/>
  </sheetPr>
  <dimension ref="A1:IR40"/>
  <sheetViews>
    <sheetView zoomScale="51" zoomScaleNormal="51" workbookViewId="0">
      <pane ySplit="1" topLeftCell="A2" activePane="bottomLeft" state="frozen"/>
      <selection pane="bottomLeft" sqref="A1:AF1"/>
    </sheetView>
  </sheetViews>
  <sheetFormatPr baseColWidth="10" defaultColWidth="10.1796875" defaultRowHeight="18.75" customHeight="1" outlineLevelCol="1"/>
  <cols>
    <col min="1" max="2" width="48.54296875" style="4" customWidth="1"/>
    <col min="3" max="3" width="58.1796875" style="4" customWidth="1"/>
    <col min="4" max="4" width="32.7265625" style="4" customWidth="1"/>
    <col min="5" max="5" width="30.7265625" style="12" customWidth="1"/>
    <col min="6" max="13" width="23.26953125" style="4" customWidth="1"/>
    <col min="14" max="18" width="25.7265625" style="4" customWidth="1"/>
    <col min="19" max="19" width="34.54296875" style="5" customWidth="1" outlineLevel="1"/>
    <col min="20" max="24" width="21.81640625" style="6" customWidth="1"/>
    <col min="25" max="28" width="22.453125" style="6" customWidth="1"/>
    <col min="29" max="29" width="26.54296875" style="6" customWidth="1"/>
    <col min="30" max="30" width="22.453125" style="6" customWidth="1"/>
    <col min="31" max="31" width="39" style="3" customWidth="1"/>
    <col min="32" max="32" width="39.1796875" style="3" customWidth="1"/>
    <col min="33" max="34" width="11.453125" style="1" customWidth="1"/>
    <col min="35" max="35" width="17.54296875" style="1" hidden="1" customWidth="1"/>
    <col min="36" max="36" width="20.26953125" style="22" hidden="1" customWidth="1"/>
    <col min="37" max="37" width="22.26953125" style="22" hidden="1" customWidth="1"/>
    <col min="38" max="39" width="24" style="1" hidden="1" customWidth="1"/>
    <col min="40" max="40" width="26.7265625" style="1" hidden="1" customWidth="1"/>
    <col min="41" max="41" width="29.26953125" style="1" hidden="1" customWidth="1"/>
    <col min="42" max="42" width="26.54296875" style="1" hidden="1" customWidth="1"/>
    <col min="43" max="48" width="29.26953125" style="1" hidden="1" customWidth="1"/>
    <col min="49" max="49" width="11.453125" style="1" hidden="1" customWidth="1"/>
    <col min="50" max="50" width="20.26953125" style="1" hidden="1" customWidth="1"/>
    <col min="51" max="51" width="22.26953125" style="1" hidden="1" customWidth="1"/>
    <col min="52" max="234" width="11.453125" style="1" customWidth="1"/>
    <col min="235" max="235" width="50.453125" style="1" bestFit="1" customWidth="1"/>
    <col min="236" max="236" width="13.26953125" style="1" customWidth="1"/>
    <col min="237" max="237" width="15.54296875" style="1" customWidth="1"/>
    <col min="238" max="247" width="11.453125" style="1" customWidth="1"/>
    <col min="248" max="249" width="10.1796875" style="1" customWidth="1"/>
    <col min="250" max="251" width="11.453125" style="1" customWidth="1"/>
    <col min="252" max="16384" width="10.1796875" style="1"/>
  </cols>
  <sheetData>
    <row r="1" spans="1:53" s="8" customFormat="1" ht="239" customHeight="1" thickBot="1">
      <c r="A1" s="318" t="s">
        <v>185</v>
      </c>
      <c r="B1" s="319"/>
      <c r="C1" s="319"/>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20"/>
      <c r="AJ1" s="21"/>
      <c r="AK1" s="21"/>
    </row>
    <row r="2" spans="1:53" s="8" customFormat="1" ht="64.5" customHeight="1" thickBot="1">
      <c r="A2" s="403" t="s">
        <v>184</v>
      </c>
      <c r="B2" s="404"/>
      <c r="C2" s="404"/>
      <c r="D2" s="404"/>
      <c r="E2" s="404"/>
      <c r="F2" s="404"/>
      <c r="G2" s="404"/>
      <c r="H2" s="404"/>
      <c r="I2" s="404"/>
      <c r="J2" s="404"/>
      <c r="K2" s="404"/>
      <c r="L2" s="404"/>
      <c r="M2" s="404"/>
      <c r="N2" s="404"/>
      <c r="O2" s="404"/>
      <c r="P2" s="404"/>
      <c r="Q2" s="404"/>
      <c r="R2" s="404"/>
      <c r="S2" s="405"/>
      <c r="T2" s="396" t="s">
        <v>12</v>
      </c>
      <c r="U2" s="397"/>
      <c r="V2" s="397"/>
      <c r="W2" s="397"/>
      <c r="X2" s="397"/>
      <c r="Y2" s="397"/>
      <c r="Z2" s="397"/>
      <c r="AA2" s="397"/>
      <c r="AB2" s="397"/>
      <c r="AC2" s="397"/>
      <c r="AD2" s="397"/>
      <c r="AE2" s="443" t="s">
        <v>13</v>
      </c>
      <c r="AF2" s="444"/>
      <c r="AI2" s="1"/>
      <c r="AJ2" s="417" t="s">
        <v>12</v>
      </c>
      <c r="AK2" s="418"/>
      <c r="AL2" s="414" t="s">
        <v>32</v>
      </c>
      <c r="AM2" s="415"/>
      <c r="AN2" s="415"/>
      <c r="AO2" s="415"/>
      <c r="AP2" s="415"/>
      <c r="AQ2" s="416"/>
      <c r="AR2" s="416"/>
      <c r="AS2" s="412" t="s">
        <v>33</v>
      </c>
      <c r="AT2" s="413"/>
      <c r="AU2" s="385" t="s">
        <v>34</v>
      </c>
      <c r="AV2" s="386"/>
      <c r="AW2" s="1"/>
      <c r="AX2" s="437" t="s">
        <v>32</v>
      </c>
      <c r="AY2" s="438"/>
    </row>
    <row r="3" spans="1:53" ht="22" customHeight="1" thickBot="1">
      <c r="A3" s="328" t="s">
        <v>14</v>
      </c>
      <c r="B3" s="329"/>
      <c r="C3" s="329"/>
      <c r="D3" s="330"/>
      <c r="E3" s="334" t="s">
        <v>15</v>
      </c>
      <c r="F3" s="337" t="s">
        <v>5</v>
      </c>
      <c r="G3" s="345" t="s">
        <v>120</v>
      </c>
      <c r="H3" s="346"/>
      <c r="I3" s="346"/>
      <c r="J3" s="346"/>
      <c r="K3" s="346"/>
      <c r="L3" s="346"/>
      <c r="M3" s="346"/>
      <c r="N3" s="346"/>
      <c r="O3" s="346"/>
      <c r="P3" s="346"/>
      <c r="Q3" s="346"/>
      <c r="R3" s="346"/>
      <c r="S3" s="347"/>
      <c r="T3" s="343" t="s">
        <v>47</v>
      </c>
      <c r="U3" s="341" t="s">
        <v>16</v>
      </c>
      <c r="V3" s="343" t="s">
        <v>17</v>
      </c>
      <c r="W3" s="343" t="s">
        <v>18</v>
      </c>
      <c r="X3" s="343" t="s">
        <v>19</v>
      </c>
      <c r="Y3" s="323" t="s">
        <v>48</v>
      </c>
      <c r="Z3" s="323" t="s">
        <v>20</v>
      </c>
      <c r="AA3" s="323" t="s">
        <v>21</v>
      </c>
      <c r="AB3" s="323" t="s">
        <v>22</v>
      </c>
      <c r="AC3" s="323" t="s">
        <v>23</v>
      </c>
      <c r="AD3" s="321" t="s">
        <v>24</v>
      </c>
      <c r="AE3" s="394" t="s">
        <v>25</v>
      </c>
      <c r="AF3" s="394" t="s">
        <v>26</v>
      </c>
      <c r="AJ3" s="26" t="s">
        <v>36</v>
      </c>
      <c r="AK3" s="31" t="s">
        <v>37</v>
      </c>
      <c r="AL3" s="164" t="s">
        <v>109</v>
      </c>
      <c r="AM3" s="165" t="s">
        <v>110</v>
      </c>
      <c r="AN3" s="165" t="s">
        <v>111</v>
      </c>
      <c r="AO3" s="165" t="s">
        <v>112</v>
      </c>
      <c r="AP3" s="166" t="s">
        <v>113</v>
      </c>
      <c r="AQ3" s="164" t="s">
        <v>36</v>
      </c>
      <c r="AR3" s="167" t="s">
        <v>37</v>
      </c>
      <c r="AS3" s="173" t="s">
        <v>36</v>
      </c>
      <c r="AT3" s="27" t="s">
        <v>37</v>
      </c>
      <c r="AU3" s="26" t="s">
        <v>36</v>
      </c>
      <c r="AV3" s="27" t="s">
        <v>37</v>
      </c>
      <c r="AX3" s="228" t="s">
        <v>36</v>
      </c>
      <c r="AY3" s="229" t="s">
        <v>37</v>
      </c>
    </row>
    <row r="4" spans="1:53" ht="102.75" customHeight="1" thickBot="1">
      <c r="A4" s="331"/>
      <c r="B4" s="332"/>
      <c r="C4" s="332"/>
      <c r="D4" s="333"/>
      <c r="E4" s="335"/>
      <c r="F4" s="338"/>
      <c r="G4" s="348"/>
      <c r="H4" s="349"/>
      <c r="I4" s="349"/>
      <c r="J4" s="349"/>
      <c r="K4" s="349"/>
      <c r="L4" s="349"/>
      <c r="M4" s="349"/>
      <c r="N4" s="349"/>
      <c r="O4" s="349"/>
      <c r="P4" s="349"/>
      <c r="Q4" s="349"/>
      <c r="R4" s="349"/>
      <c r="S4" s="350"/>
      <c r="T4" s="343"/>
      <c r="U4" s="341"/>
      <c r="V4" s="343"/>
      <c r="W4" s="343"/>
      <c r="X4" s="343"/>
      <c r="Y4" s="323"/>
      <c r="Z4" s="323"/>
      <c r="AA4" s="323"/>
      <c r="AB4" s="323"/>
      <c r="AC4" s="323"/>
      <c r="AD4" s="321"/>
      <c r="AE4" s="394"/>
      <c r="AF4" s="394"/>
      <c r="AI4" s="30" t="s">
        <v>41</v>
      </c>
      <c r="AJ4" s="175">
        <f t="shared" ref="AJ4:AV4" si="0">AJ$23</f>
        <v>0</v>
      </c>
      <c r="AK4" s="176">
        <f t="shared" si="0"/>
        <v>0</v>
      </c>
      <c r="AL4" s="177">
        <f t="shared" si="0"/>
        <v>3736.6800000000017</v>
      </c>
      <c r="AM4" s="178">
        <f t="shared" si="0"/>
        <v>4098.99</v>
      </c>
      <c r="AN4" s="178">
        <f t="shared" si="0"/>
        <v>69677.16</v>
      </c>
      <c r="AO4" s="178">
        <f t="shared" si="0"/>
        <v>105530.06160000002</v>
      </c>
      <c r="AP4" s="179">
        <f t="shared" si="0"/>
        <v>11626.924500000001</v>
      </c>
      <c r="AQ4" s="180">
        <f t="shared" si="0"/>
        <v>194669.8161</v>
      </c>
      <c r="AR4" s="181">
        <f t="shared" si="0"/>
        <v>233603.77932</v>
      </c>
      <c r="AS4" s="182">
        <f t="shared" si="0"/>
        <v>115238.96376999997</v>
      </c>
      <c r="AT4" s="183">
        <f t="shared" si="0"/>
        <v>138286.756524</v>
      </c>
      <c r="AU4" s="175">
        <f t="shared" si="0"/>
        <v>309908.77987000003</v>
      </c>
      <c r="AV4" s="183">
        <f t="shared" si="0"/>
        <v>371890.53584400006</v>
      </c>
      <c r="AX4" s="230">
        <f>AX$23</f>
        <v>0</v>
      </c>
      <c r="AY4" s="181">
        <f>AY$23</f>
        <v>0</v>
      </c>
    </row>
    <row r="5" spans="1:53" ht="78.650000000000006" customHeight="1" thickBot="1">
      <c r="A5" s="406" t="s">
        <v>49</v>
      </c>
      <c r="B5" s="387" t="s">
        <v>27</v>
      </c>
      <c r="C5" s="387" t="s">
        <v>28</v>
      </c>
      <c r="D5" s="409" t="s">
        <v>29</v>
      </c>
      <c r="E5" s="335"/>
      <c r="F5" s="339"/>
      <c r="G5" s="392" t="s">
        <v>30</v>
      </c>
      <c r="H5" s="393"/>
      <c r="I5" s="390" t="s">
        <v>78</v>
      </c>
      <c r="J5" s="390"/>
      <c r="K5" s="390"/>
      <c r="L5" s="390"/>
      <c r="M5" s="391"/>
      <c r="N5" s="398" t="s">
        <v>77</v>
      </c>
      <c r="O5" s="399"/>
      <c r="P5" s="399"/>
      <c r="Q5" s="399"/>
      <c r="R5" s="399"/>
      <c r="S5" s="400"/>
      <c r="T5" s="439"/>
      <c r="U5" s="341"/>
      <c r="V5" s="343"/>
      <c r="W5" s="343"/>
      <c r="X5" s="343"/>
      <c r="Y5" s="324"/>
      <c r="Z5" s="324"/>
      <c r="AA5" s="324"/>
      <c r="AB5" s="324"/>
      <c r="AC5" s="324"/>
      <c r="AD5" s="321"/>
      <c r="AE5" s="394"/>
      <c r="AF5" s="394"/>
      <c r="AI5" s="30" t="s">
        <v>42</v>
      </c>
      <c r="AJ5" s="184">
        <f t="shared" ref="AJ5:AV5" si="1">IF($S$23&lt;&gt;0,AJ4/$S$23,"")</f>
        <v>0</v>
      </c>
      <c r="AK5" s="185">
        <f t="shared" si="1"/>
        <v>0</v>
      </c>
      <c r="AL5" s="186">
        <f t="shared" si="1"/>
        <v>0.86270741555559849</v>
      </c>
      <c r="AM5" s="187">
        <f t="shared" si="1"/>
        <v>0.94635587454324177</v>
      </c>
      <c r="AN5" s="187">
        <f t="shared" si="1"/>
        <v>16.086740803829574</v>
      </c>
      <c r="AO5" s="187">
        <f t="shared" si="1"/>
        <v>24.364293090754114</v>
      </c>
      <c r="AP5" s="188">
        <f t="shared" si="1"/>
        <v>2.6843706140892625</v>
      </c>
      <c r="AQ5" s="170">
        <f t="shared" si="1"/>
        <v>44.944467798771782</v>
      </c>
      <c r="AR5" s="189">
        <f t="shared" si="1"/>
        <v>53.933361358526142</v>
      </c>
      <c r="AS5" s="190">
        <f t="shared" si="1"/>
        <v>26.605839570239326</v>
      </c>
      <c r="AT5" s="191">
        <f t="shared" si="1"/>
        <v>31.927007484287195</v>
      </c>
      <c r="AU5" s="192">
        <f t="shared" si="1"/>
        <v>71.550307369011122</v>
      </c>
      <c r="AV5" s="189">
        <f t="shared" si="1"/>
        <v>85.860368842813358</v>
      </c>
      <c r="AX5" s="184">
        <f>IF($S$23&lt;&gt;0,AX4/$S$23,"")</f>
        <v>0</v>
      </c>
      <c r="AY5" s="189">
        <f>IF($S$23&lt;&gt;0,AY4/$S$23,"")</f>
        <v>0</v>
      </c>
    </row>
    <row r="6" spans="1:53" ht="52.5" customHeight="1" thickBot="1">
      <c r="A6" s="407"/>
      <c r="B6" s="388"/>
      <c r="C6" s="388"/>
      <c r="D6" s="410"/>
      <c r="E6" s="335"/>
      <c r="F6" s="339"/>
      <c r="G6" s="161" t="s">
        <v>82</v>
      </c>
      <c r="H6" s="202" t="s">
        <v>79</v>
      </c>
      <c r="I6" s="200" t="s">
        <v>51</v>
      </c>
      <c r="J6" s="147" t="s">
        <v>52</v>
      </c>
      <c r="K6" s="147" t="s">
        <v>53</v>
      </c>
      <c r="L6" s="147" t="s">
        <v>54</v>
      </c>
      <c r="M6" s="148" t="s">
        <v>55</v>
      </c>
      <c r="N6" s="143" t="s">
        <v>51</v>
      </c>
      <c r="O6" s="144" t="s">
        <v>52</v>
      </c>
      <c r="P6" s="144" t="s">
        <v>53</v>
      </c>
      <c r="Q6" s="144" t="s">
        <v>54</v>
      </c>
      <c r="R6" s="145" t="s">
        <v>55</v>
      </c>
      <c r="S6" s="401" t="s">
        <v>34</v>
      </c>
      <c r="T6" s="439"/>
      <c r="U6" s="341"/>
      <c r="V6" s="343"/>
      <c r="W6" s="343"/>
      <c r="X6" s="343"/>
      <c r="Y6" s="28" t="s">
        <v>31</v>
      </c>
      <c r="Z6" s="28" t="s">
        <v>31</v>
      </c>
      <c r="AA6" s="28" t="s">
        <v>31</v>
      </c>
      <c r="AB6" s="28" t="s">
        <v>31</v>
      </c>
      <c r="AC6" s="28" t="s">
        <v>31</v>
      </c>
      <c r="AD6" s="321"/>
      <c r="AE6" s="394"/>
      <c r="AF6" s="394"/>
      <c r="AJ6" s="421" t="s">
        <v>12</v>
      </c>
      <c r="AK6" s="422"/>
      <c r="AL6" s="423" t="s">
        <v>32</v>
      </c>
      <c r="AM6" s="416"/>
      <c r="AN6" s="416"/>
      <c r="AO6" s="416"/>
      <c r="AP6" s="416"/>
      <c r="AQ6" s="416"/>
      <c r="AR6" s="416"/>
      <c r="AS6" s="419" t="s">
        <v>45</v>
      </c>
      <c r="AT6" s="420"/>
      <c r="AU6" s="385" t="s">
        <v>34</v>
      </c>
      <c r="AV6" s="386"/>
      <c r="AX6" s="441" t="s">
        <v>32</v>
      </c>
      <c r="AY6" s="442"/>
    </row>
    <row r="7" spans="1:53" ht="44.15" customHeight="1" thickBot="1">
      <c r="A7" s="408"/>
      <c r="B7" s="389"/>
      <c r="C7" s="389"/>
      <c r="D7" s="411"/>
      <c r="E7" s="336"/>
      <c r="F7" s="340"/>
      <c r="G7" s="150"/>
      <c r="H7" s="203"/>
      <c r="I7" s="201" t="s">
        <v>83</v>
      </c>
      <c r="J7" s="142" t="s">
        <v>57</v>
      </c>
      <c r="K7" s="142" t="s">
        <v>56</v>
      </c>
      <c r="L7" s="142"/>
      <c r="M7" s="146"/>
      <c r="N7" s="141" t="s">
        <v>83</v>
      </c>
      <c r="O7" s="142" t="s">
        <v>57</v>
      </c>
      <c r="P7" s="142" t="s">
        <v>56</v>
      </c>
      <c r="Q7" s="142"/>
      <c r="R7" s="146"/>
      <c r="S7" s="402"/>
      <c r="T7" s="440"/>
      <c r="U7" s="342"/>
      <c r="V7" s="344"/>
      <c r="W7" s="344"/>
      <c r="X7" s="344"/>
      <c r="Y7" s="29" t="s">
        <v>35</v>
      </c>
      <c r="Z7" s="29" t="s">
        <v>35</v>
      </c>
      <c r="AA7" s="29" t="s">
        <v>35</v>
      </c>
      <c r="AB7" s="29" t="s">
        <v>35</v>
      </c>
      <c r="AC7" s="29" t="s">
        <v>35</v>
      </c>
      <c r="AD7" s="322"/>
      <c r="AE7" s="395"/>
      <c r="AF7" s="395"/>
      <c r="AI7" s="30" t="s">
        <v>117</v>
      </c>
      <c r="AJ7" s="24" t="s">
        <v>36</v>
      </c>
      <c r="AK7" s="25" t="s">
        <v>37</v>
      </c>
      <c r="AL7" s="164" t="s">
        <v>109</v>
      </c>
      <c r="AM7" s="165" t="s">
        <v>110</v>
      </c>
      <c r="AN7" s="165" t="s">
        <v>111</v>
      </c>
      <c r="AO7" s="165" t="s">
        <v>112</v>
      </c>
      <c r="AP7" s="166" t="s">
        <v>113</v>
      </c>
      <c r="AQ7" s="164" t="s">
        <v>36</v>
      </c>
      <c r="AR7" s="167" t="s">
        <v>37</v>
      </c>
      <c r="AS7" s="173" t="s">
        <v>36</v>
      </c>
      <c r="AT7" s="27" t="s">
        <v>37</v>
      </c>
      <c r="AU7" s="26" t="s">
        <v>36</v>
      </c>
      <c r="AV7" s="27" t="s">
        <v>37</v>
      </c>
      <c r="AW7" s="23"/>
      <c r="AX7" s="223" t="s">
        <v>36</v>
      </c>
      <c r="AY7" s="224" t="s">
        <v>37</v>
      </c>
      <c r="AZ7" s="23"/>
      <c r="BA7" s="23"/>
    </row>
    <row r="8" spans="1:53" ht="80.150000000000006" customHeight="1" thickBot="1">
      <c r="A8" s="276">
        <v>19781717000019</v>
      </c>
      <c r="B8" s="86" t="s">
        <v>147</v>
      </c>
      <c r="C8" s="87" t="s">
        <v>159</v>
      </c>
      <c r="D8" s="88" t="s">
        <v>174</v>
      </c>
      <c r="E8" s="76">
        <v>30000730165022</v>
      </c>
      <c r="F8" s="78" t="str" cm="1">
        <f t="array" ref="F8">TEXT(Date_rattachement,"jj/mm/aaaa")&amp;" à "&amp;Heure_rattachement</f>
        <v>01/01/2027 à 0h</v>
      </c>
      <c r="G8" s="149" t="s">
        <v>58</v>
      </c>
      <c r="H8" s="79" t="s">
        <v>124</v>
      </c>
      <c r="I8" s="197">
        <v>300</v>
      </c>
      <c r="J8" s="198">
        <v>300</v>
      </c>
      <c r="K8" s="198">
        <v>300</v>
      </c>
      <c r="L8" s="198">
        <v>300</v>
      </c>
      <c r="M8" s="199">
        <v>300</v>
      </c>
      <c r="N8" s="235">
        <v>45.326999999999998</v>
      </c>
      <c r="O8" s="236">
        <v>250.83</v>
      </c>
      <c r="P8" s="236">
        <v>121.712</v>
      </c>
      <c r="Q8" s="236">
        <v>293.63400000000001</v>
      </c>
      <c r="R8" s="237">
        <v>127.80800000000001</v>
      </c>
      <c r="S8" s="208">
        <f>SUM(N8:R8)</f>
        <v>839.31100000000004</v>
      </c>
      <c r="T8" s="14">
        <f t="shared" ref="T8:T22" si="2">_xlfn.XLOOKUP($G8&amp;" / "&amp;$H8,Synthèse_FTA,Prix_MC_Pointe,0)</f>
        <v>0</v>
      </c>
      <c r="U8" s="14">
        <f t="shared" ref="U8:U22" si="3">_xlfn.XLOOKUP($G8&amp;" / "&amp;$H8,Synthèse_FTA,Prix_MC_HPH,0)</f>
        <v>0</v>
      </c>
      <c r="V8" s="14">
        <f t="shared" ref="V8:V22" si="4">_xlfn.XLOOKUP($G8&amp;" / "&amp;$H8,Synthèse_FTA,Prix_MC_HCH,0)</f>
        <v>0</v>
      </c>
      <c r="W8" s="14">
        <f t="shared" ref="W8:W22" si="5">_xlfn.XLOOKUP($G8&amp;" / "&amp;$H8,Synthèse_FTA,Prix_MC_HPE,0)</f>
        <v>0</v>
      </c>
      <c r="X8" s="14">
        <f t="shared" ref="X8:X22" si="6">_xlfn.XLOOKUP($G8&amp;" / "&amp;$H8,Synthèse_FTA,Prix_MC_HCE,0)</f>
        <v>0</v>
      </c>
      <c r="Y8" s="14">
        <f t="shared" ref="Y8:Y22" si="7">_xlfn.XLOOKUP($G8&amp;" / "&amp;$H8,Synthèse_FTA,Prix_EA_Pointe,0)</f>
        <v>0</v>
      </c>
      <c r="Z8" s="14">
        <f t="shared" ref="Z8:Z22" si="8">_xlfn.XLOOKUP($G8&amp;" / "&amp;$H8,Synthèse_FTA,Prix_EA_HPH,0)</f>
        <v>0</v>
      </c>
      <c r="AA8" s="14">
        <f t="shared" ref="AA8:AA22" si="9">_xlfn.XLOOKUP($G8&amp;" / "&amp;$H8,Synthèse_FTA,Prix_EA_HCH,0)</f>
        <v>0</v>
      </c>
      <c r="AB8" s="14">
        <f t="shared" ref="AB8:AB22" si="10">_xlfn.XLOOKUP($G8&amp;" / "&amp;$H8,Synthèse_FTA,Prix_EA_HPE,0)</f>
        <v>0</v>
      </c>
      <c r="AC8" s="14">
        <f t="shared" ref="AC8:AC22" si="11">_xlfn.XLOOKUP($G8&amp;" / "&amp;$H8,Synthèse_FTA,Prix_EA_HCE,0)</f>
        <v>0</v>
      </c>
      <c r="AD8" s="15">
        <f t="shared" ref="AD8:AD22" si="12">Prix_CEE</f>
        <v>0</v>
      </c>
      <c r="AE8" s="59" cm="1">
        <f t="array" ref="AE8">(SUMPRODUCT($N8:$R8,$T8:$X8)+SUMPRODUCT($N8:$S8,$Y8:$AD8))*DATEDIF(LEFT($F8,10),Marché_fin,"m")/12</f>
        <v>0</v>
      </c>
      <c r="AF8" s="59">
        <f>AE8*1.2</f>
        <v>0</v>
      </c>
      <c r="AJ8" s="82" cm="1">
        <f t="array" ref="AJ8">(SUMPRODUCT($N8:$R8,$T8:$X8)+SUMPRODUCT($N8:$S8,$Y8:$AD8))*DATEDIF(LEFT($F8,10),Marché_fin,"m")/12</f>
        <v>0</v>
      </c>
      <c r="AK8" s="162">
        <f>AJ8*1.2</f>
        <v>0</v>
      </c>
      <c r="AL8" s="82" cm="1">
        <f t="array" ref="AL8">(IF($H8="",0,
_xlfn.XLOOKUP($G8,Type_Raccordement,IF(Type_Contrat="CARD",Ref_CARD,Ref_Contrat_Unique))*DATEDIF(LEFT($F8,10),Marché_fin,"m")/12))</f>
        <v>435.72</v>
      </c>
      <c r="AM8" s="172" cm="1">
        <f t="array" ref="AM8">IF($H8="",0,
_xlfn.XLOOKUP($G8,Type_Raccordement,Ref_CC)*DATEDIF(LEFT($F8,10),Marché_fin,"m")/12)</f>
        <v>376.39000000000004</v>
      </c>
      <c r="AN8" s="172" cm="1">
        <f t="array" ref="AN8">IF($H8="",0,
_xlfn.XLOOKUP($G8&amp;" / "&amp;$H8,Coef_Puissance,Puissance_Pointe)*$I8+
IF($J8=0,0,_xlfn.XLOOKUP($G8&amp;" / "&amp;$H8,Coef_Puissance,Puissance_HP_HPH)*($J8-$I8))+
IF($K8=0,0,_xlfn.XLOOKUP($G8&amp;" / "&amp;$H8,Coef_Puissance,Puisance_HC_HCH)*($K8-$J8))+
IF($L8=0,0,_xlfn.XLOOKUP($G8&amp;" / "&amp;$H8,Coef_Puissance,Puissance_HPE)*($L8-$K8))+
IF($M8=0,0,_xlfn.XLOOKUP($G8&amp;" / "&amp;$H8,Coef_Puissance,Puissance_HCE)*($M8-$L8)))*DATEDIF(LEFT($F8,10),Marché_fin,"m")/12</f>
        <v>10599</v>
      </c>
      <c r="AO8" s="172" cm="1">
        <f t="array" ref="AO8">IF($H8="",0,
$N8*10*_xlfn.XLOOKUP($G8&amp;" / "&amp;$H8,Coef_Energie,Energie_Pointe)+
$O8*10*_xlfn.XLOOKUP($G8&amp;" / "&amp;$H8,Coef_Energie,Energie_HP_HPH)+
$P8*10*_xlfn.XLOOKUP($G8&amp;" / "&amp;$H8,Coef_Energie,Energie_HC_HCH)+
$Q8*10*_xlfn.XLOOKUP($G8&amp;" / "&amp;$H8,Coef_Energie,Energie_HPE)+
$R8*10*_xlfn.XLOOKUP($G8&amp;" / "&amp;$H8,Coef_Energie,Energie_HCE))*DATEDIF(LEFT($F8,10),Marché_fin,"m")/12</f>
        <v>11828.289100000002</v>
      </c>
      <c r="AP8" s="162">
        <f>(AL8+AM8+AN8)*'Informations générales'!$D$13</f>
        <v>1711.6665</v>
      </c>
      <c r="AQ8" s="82">
        <f>SUM(AL8:AP8)</f>
        <v>24951.065600000002</v>
      </c>
      <c r="AR8" s="83">
        <f>AQ8*1.2</f>
        <v>29941.278720000002</v>
      </c>
      <c r="AS8" s="80">
        <f t="shared" ref="AS8:AS22" si="13">IF($S8=0,0,$S8*_xlfn.XLOOKUP($G8,Type_Raccordement,Taxe_Elec))</f>
        <v>22308.88638</v>
      </c>
      <c r="AT8" s="61">
        <f>AS8*1.2</f>
        <v>26770.663656000001</v>
      </c>
      <c r="AU8" s="63">
        <f>AJ8+AQ8+AS8</f>
        <v>47259.951979999998</v>
      </c>
      <c r="AV8" s="64">
        <f>AU8*1.2</f>
        <v>56711.942375999999</v>
      </c>
      <c r="AX8" s="225">
        <f>' Acheminement non contractuel'!W8</f>
        <v>0</v>
      </c>
      <c r="AY8" s="226">
        <f>AX8*1.2</f>
        <v>0</v>
      </c>
    </row>
    <row r="9" spans="1:53" ht="80.150000000000006" customHeight="1" thickBot="1">
      <c r="A9" s="277">
        <v>19781717000019</v>
      </c>
      <c r="B9" s="35" t="s">
        <v>147</v>
      </c>
      <c r="C9" s="34" t="s">
        <v>160</v>
      </c>
      <c r="D9" s="36" t="s">
        <v>174</v>
      </c>
      <c r="E9" s="77">
        <v>30000730167700</v>
      </c>
      <c r="F9" s="79" t="str" cm="1">
        <f t="array" ref="F9">TEXT(Date_rattachement,"jj/mm/aaaa")&amp;" à "&amp;Heure_rattachement</f>
        <v>01/01/2027 à 0h</v>
      </c>
      <c r="G9" s="149" t="s">
        <v>58</v>
      </c>
      <c r="H9" s="79" t="s">
        <v>122</v>
      </c>
      <c r="I9" s="194">
        <v>535</v>
      </c>
      <c r="J9" s="195">
        <v>535</v>
      </c>
      <c r="K9" s="195">
        <v>535</v>
      </c>
      <c r="L9" s="195">
        <v>535</v>
      </c>
      <c r="M9" s="196">
        <v>535</v>
      </c>
      <c r="N9" s="235">
        <v>77.712999999999994</v>
      </c>
      <c r="O9" s="236">
        <v>429.94099999999997</v>
      </c>
      <c r="P9" s="236">
        <v>229.98</v>
      </c>
      <c r="Q9" s="236">
        <v>529.23800000000006</v>
      </c>
      <c r="R9" s="237">
        <v>195.09899999999999</v>
      </c>
      <c r="S9" s="213">
        <f t="shared" ref="S9:S22" si="14">SUM(N9:R9)</f>
        <v>1461.971</v>
      </c>
      <c r="T9" s="14">
        <f t="shared" si="2"/>
        <v>0</v>
      </c>
      <c r="U9" s="14">
        <f t="shared" si="3"/>
        <v>0</v>
      </c>
      <c r="V9" s="14">
        <f t="shared" si="4"/>
        <v>0</v>
      </c>
      <c r="W9" s="14">
        <f t="shared" si="5"/>
        <v>0</v>
      </c>
      <c r="X9" s="14">
        <f t="shared" si="6"/>
        <v>0</v>
      </c>
      <c r="Y9" s="14">
        <f t="shared" si="7"/>
        <v>0</v>
      </c>
      <c r="Z9" s="14">
        <f t="shared" si="8"/>
        <v>0</v>
      </c>
      <c r="AA9" s="14">
        <f t="shared" si="9"/>
        <v>0</v>
      </c>
      <c r="AB9" s="14">
        <f t="shared" si="10"/>
        <v>0</v>
      </c>
      <c r="AC9" s="14">
        <f t="shared" si="11"/>
        <v>0</v>
      </c>
      <c r="AD9" s="15">
        <f t="shared" si="12"/>
        <v>0</v>
      </c>
      <c r="AE9" s="59" cm="1">
        <f t="array" ref="AE9">(SUMPRODUCT($N9:$R9,$T9:$X9)+SUMPRODUCT($N9:$S9,$Y9:$AD9))*DATEDIF(LEFT($F9,10),Marché_fin,"m")/12</f>
        <v>0</v>
      </c>
      <c r="AF9" s="59">
        <f t="shared" ref="AF9:AF19" si="15">AE9*1.2</f>
        <v>0</v>
      </c>
      <c r="AJ9" s="84" cm="1">
        <f t="array" ref="AJ9">(SUMPRODUCT($N9:$R9,$T9:$X9)+SUMPRODUCT($N9:$S9,$Y9:$AD9))*DATEDIF(LEFT($F9,10),Marché_fin,"m")/12</f>
        <v>0</v>
      </c>
      <c r="AK9" s="163">
        <f t="shared" ref="AK9:AK19" si="16">AJ9*1.2</f>
        <v>0</v>
      </c>
      <c r="AL9" s="84" cm="1">
        <f t="array" ref="AL9">(IF($H9="",0,
_xlfn.XLOOKUP($G9,Type_Raccordement,IF(Type_Contrat="CARD",Ref_CARD,Ref_Contrat_Unique))*DATEDIF(LEFT($F9,10),Marché_fin,"m")/12))</f>
        <v>435.72</v>
      </c>
      <c r="AM9" s="168" cm="1">
        <f t="array" ref="AM9">IF($H9="",0,
_xlfn.XLOOKUP($G9,Type_Raccordement,Ref_CC)*DATEDIF(LEFT($F9,10),Marché_fin,"m")/12)</f>
        <v>376.39000000000004</v>
      </c>
      <c r="AN9" s="168" cm="1">
        <f t="array" ref="AN9">IF($H9="",0,
_xlfn.XLOOKUP($G9&amp;" / "&amp;$H9,Coef_Puissance,Puissance_Pointe)*$I9+
IF($J9=0,0,_xlfn.XLOOKUP($G9&amp;" / "&amp;$H9,Coef_Puissance,Puissance_HP_HPH)*($J9-$I9))+
IF($K9=0,0,_xlfn.XLOOKUP($G9&amp;" / "&amp;$H9,Coef_Puissance,Puisance_HC_HCH)*($K9-$J9))+
IF($L9=0,0,_xlfn.XLOOKUP($G9&amp;" / "&amp;$H9,Coef_Puissance,Puissance_HPE)*($L9-$K9))+
IF($M9=0,0,_xlfn.XLOOKUP($G9&amp;" / "&amp;$H9,Coef_Puissance,Puissance_HCE)*($M9-$L9)))*DATEDIF(LEFT($F9,10),Marché_fin,"m")/12</f>
        <v>7709.3500000000013</v>
      </c>
      <c r="AO9" s="168" cm="1">
        <f t="array" ref="AO9">IF($H9="",0,
$N9*10*_xlfn.XLOOKUP($G9&amp;" / "&amp;$H9,Coef_Energie,Energie_Pointe)+
$O9*10*_xlfn.XLOOKUP($G9&amp;" / "&amp;$H9,Coef_Energie,Energie_HP_HPH)+
$P9*10*_xlfn.XLOOKUP($G9&amp;" / "&amp;$H9,Coef_Energie,Energie_HC_HCH)+
$Q9*10*_xlfn.XLOOKUP($G9&amp;" / "&amp;$H9,Coef_Energie,Energie_HPE)+
$R9*10*_xlfn.XLOOKUP($G9&amp;" / "&amp;$H9,Coef_Energie,Energie_HCE))*DATEDIF(LEFT($F9,10),Marché_fin,"m")/12</f>
        <v>33915.3194</v>
      </c>
      <c r="AP9" s="163">
        <f>(AL9+AM9+AN9)*'Informations générales'!$D$13</f>
        <v>1278.2190000000001</v>
      </c>
      <c r="AQ9" s="84">
        <f t="shared" ref="AQ9:AQ22" si="17">SUM(AL9:AP9)</f>
        <v>43714.998399999997</v>
      </c>
      <c r="AR9" s="85">
        <f t="shared" ref="AR9:AR22" si="18">AQ9*1.2</f>
        <v>52457.998079999998</v>
      </c>
      <c r="AS9" s="81">
        <f t="shared" si="13"/>
        <v>38859.189180000001</v>
      </c>
      <c r="AT9" s="62">
        <f t="shared" ref="AT9:AT19" si="19">AS9*1.2</f>
        <v>46631.027016</v>
      </c>
      <c r="AU9" s="65">
        <f t="shared" ref="AU9:AU22" si="20">AJ9+AQ9+AS9</f>
        <v>82574.187579999998</v>
      </c>
      <c r="AV9" s="66">
        <f t="shared" ref="AV9:AV22" si="21">AU9*1.2</f>
        <v>99089.025095999998</v>
      </c>
      <c r="AX9" s="65">
        <f>' Acheminement non contractuel'!W9</f>
        <v>0</v>
      </c>
      <c r="AY9" s="66">
        <f t="shared" ref="AY9:AY22" si="22">AX9*1.2</f>
        <v>0</v>
      </c>
    </row>
    <row r="10" spans="1:53" ht="80.150000000000006" customHeight="1" thickBot="1">
      <c r="A10" s="277">
        <v>19781717000019</v>
      </c>
      <c r="B10" s="35" t="s">
        <v>147</v>
      </c>
      <c r="C10" s="34" t="s">
        <v>161</v>
      </c>
      <c r="D10" s="36" t="s">
        <v>175</v>
      </c>
      <c r="E10" s="77">
        <v>30000731180113</v>
      </c>
      <c r="F10" s="79" t="str" cm="1">
        <f t="array" ref="F10">TEXT(Date_rattachement,"jj/mm/aaaa")&amp;" à "&amp;Heure_rattachement</f>
        <v>01/01/2027 à 0h</v>
      </c>
      <c r="G10" s="149" t="s">
        <v>58</v>
      </c>
      <c r="H10" s="79" t="s">
        <v>124</v>
      </c>
      <c r="I10" s="194">
        <v>120</v>
      </c>
      <c r="J10" s="195">
        <v>120</v>
      </c>
      <c r="K10" s="195">
        <v>143</v>
      </c>
      <c r="L10" s="195">
        <v>143</v>
      </c>
      <c r="M10" s="196">
        <v>143</v>
      </c>
      <c r="N10" s="235">
        <v>12.664999999999999</v>
      </c>
      <c r="O10" s="236">
        <v>69.081000000000003</v>
      </c>
      <c r="P10" s="236">
        <v>21.940999999999999</v>
      </c>
      <c r="Q10" s="236">
        <v>81.019000000000005</v>
      </c>
      <c r="R10" s="237">
        <v>23.811</v>
      </c>
      <c r="S10" s="213">
        <f t="shared" si="14"/>
        <v>208.51700000000002</v>
      </c>
      <c r="T10" s="14">
        <f t="shared" si="2"/>
        <v>0</v>
      </c>
      <c r="U10" s="14">
        <f t="shared" si="3"/>
        <v>0</v>
      </c>
      <c r="V10" s="14">
        <f t="shared" si="4"/>
        <v>0</v>
      </c>
      <c r="W10" s="14">
        <f t="shared" si="5"/>
        <v>0</v>
      </c>
      <c r="X10" s="14">
        <f t="shared" si="6"/>
        <v>0</v>
      </c>
      <c r="Y10" s="14">
        <f t="shared" si="7"/>
        <v>0</v>
      </c>
      <c r="Z10" s="14">
        <f t="shared" si="8"/>
        <v>0</v>
      </c>
      <c r="AA10" s="14">
        <f t="shared" si="9"/>
        <v>0</v>
      </c>
      <c r="AB10" s="14">
        <f t="shared" si="10"/>
        <v>0</v>
      </c>
      <c r="AC10" s="14">
        <f t="shared" si="11"/>
        <v>0</v>
      </c>
      <c r="AD10" s="15">
        <f t="shared" si="12"/>
        <v>0</v>
      </c>
      <c r="AE10" s="59" cm="1">
        <f t="array" ref="AE10">(SUMPRODUCT($N10:$R10,$T10:$X10)+SUMPRODUCT($N10:$S10,$Y10:$AD10))*DATEDIF(LEFT($F10,10),Marché_fin,"m")/12</f>
        <v>0</v>
      </c>
      <c r="AF10" s="59">
        <f t="shared" si="15"/>
        <v>0</v>
      </c>
      <c r="AJ10" s="84" cm="1">
        <f t="array" ref="AJ10">(SUMPRODUCT($N10:$R10,$T10:$X10)+SUMPRODUCT($N10:$S10,$Y10:$AD10))*DATEDIF(LEFT($F10,10),Marché_fin,"m")/12</f>
        <v>0</v>
      </c>
      <c r="AK10" s="163">
        <f t="shared" si="16"/>
        <v>0</v>
      </c>
      <c r="AL10" s="84" cm="1">
        <f t="array" ref="AL10">(IF($H10="",0,
_xlfn.XLOOKUP($G10,Type_Raccordement,IF(Type_Contrat="CARD",Ref_CARD,Ref_Contrat_Unique))*DATEDIF(LEFT($F10,10),Marché_fin,"m")/12))</f>
        <v>435.72</v>
      </c>
      <c r="AM10" s="168" cm="1">
        <f t="array" ref="AM10">IF($H10="",0,
_xlfn.XLOOKUP($G10,Type_Raccordement,Ref_CC)*DATEDIF(LEFT($F10,10),Marché_fin,"m")/12)</f>
        <v>376.39000000000004</v>
      </c>
      <c r="AN10" s="168" cm="1">
        <f t="array" ref="AN10">IF($H10="",0,
_xlfn.XLOOKUP($G10&amp;" / "&amp;$H10,Coef_Puissance,Puissance_Pointe)*$I10+
IF($J10=0,0,_xlfn.XLOOKUP($G10&amp;" / "&amp;$H10,Coef_Puissance,Puissance_HP_HPH)*($J10-$I10))+
IF($K10=0,0,_xlfn.XLOOKUP($G10&amp;" / "&amp;$H10,Coef_Puissance,Puisance_HC_HCH)*($K10-$J10))+
IF($L10=0,0,_xlfn.XLOOKUP($G10&amp;" / "&amp;$H10,Coef_Puissance,Puissance_HPE)*($L10-$K10))+
IF($M10=0,0,_xlfn.XLOOKUP($G10&amp;" / "&amp;$H10,Coef_Puissance,Puissance_HCE)*($M10-$L10)))*DATEDIF(LEFT($F10,10),Marché_fin,"m")/12</f>
        <v>4708.57</v>
      </c>
      <c r="AO10" s="168" cm="1">
        <f t="array" ref="AO10">IF($H10="",0,
$N10*10*_xlfn.XLOOKUP($G10&amp;" / "&amp;$H10,Coef_Energie,Energie_Pointe)+
$O10*10*_xlfn.XLOOKUP($G10&amp;" / "&amp;$H10,Coef_Energie,Energie_HP_HPH)+
$P10*10*_xlfn.XLOOKUP($G10&amp;" / "&amp;$H10,Coef_Energie,Energie_HC_HCH)+
$Q10*10*_xlfn.XLOOKUP($G10&amp;" / "&amp;$H10,Coef_Energie,Energie_HPE)+
$R10*10*_xlfn.XLOOKUP($G10&amp;" / "&amp;$H10,Coef_Energie,Energie_HCE))*DATEDIF(LEFT($F10,10),Marché_fin,"m")/12</f>
        <v>3016.1458000000002</v>
      </c>
      <c r="AP10" s="163">
        <f>(AL10+AM10+AN10)*'Informations générales'!$D$13</f>
        <v>828.10199999999998</v>
      </c>
      <c r="AQ10" s="84">
        <f t="shared" si="17"/>
        <v>9364.9278000000013</v>
      </c>
      <c r="AR10" s="85">
        <f t="shared" si="18"/>
        <v>11237.91336</v>
      </c>
      <c r="AS10" s="81">
        <f t="shared" si="13"/>
        <v>5542.3818600000004</v>
      </c>
      <c r="AT10" s="62">
        <f t="shared" si="19"/>
        <v>6650.8582320000005</v>
      </c>
      <c r="AU10" s="65">
        <f t="shared" si="20"/>
        <v>14907.309660000003</v>
      </c>
      <c r="AV10" s="66">
        <f t="shared" si="21"/>
        <v>17888.771592000001</v>
      </c>
      <c r="AX10" s="65">
        <f>' Acheminement non contractuel'!W10</f>
        <v>0</v>
      </c>
      <c r="AY10" s="66">
        <f t="shared" si="22"/>
        <v>0</v>
      </c>
    </row>
    <row r="11" spans="1:53" ht="80.150000000000006" customHeight="1" thickBot="1">
      <c r="A11" s="277">
        <v>19781717000019</v>
      </c>
      <c r="B11" s="35" t="s">
        <v>147</v>
      </c>
      <c r="C11" s="34" t="s">
        <v>162</v>
      </c>
      <c r="D11" s="36" t="s">
        <v>175</v>
      </c>
      <c r="E11" s="77">
        <v>50067973350979</v>
      </c>
      <c r="F11" s="79" t="str" cm="1">
        <f t="array" ref="F11">TEXT(Date_rattachement,"jj/mm/aaaa")&amp;" à "&amp;Heure_rattachement</f>
        <v>01/01/2027 à 0h</v>
      </c>
      <c r="G11" s="149" t="s">
        <v>58</v>
      </c>
      <c r="H11" s="79" t="s">
        <v>124</v>
      </c>
      <c r="I11" s="194">
        <v>500</v>
      </c>
      <c r="J11" s="195">
        <v>500</v>
      </c>
      <c r="K11" s="195">
        <v>500</v>
      </c>
      <c r="L11" s="195">
        <v>500</v>
      </c>
      <c r="M11" s="196">
        <v>500</v>
      </c>
      <c r="N11" s="235">
        <v>24.161000000000001</v>
      </c>
      <c r="O11" s="236">
        <v>135.39099999999999</v>
      </c>
      <c r="P11" s="236">
        <v>42.540999999999997</v>
      </c>
      <c r="Q11" s="236">
        <v>204.251</v>
      </c>
      <c r="R11" s="237">
        <v>52.246000000000002</v>
      </c>
      <c r="S11" s="213">
        <f t="shared" si="14"/>
        <v>458.59</v>
      </c>
      <c r="T11" s="14">
        <f t="shared" si="2"/>
        <v>0</v>
      </c>
      <c r="U11" s="14">
        <f t="shared" si="3"/>
        <v>0</v>
      </c>
      <c r="V11" s="14">
        <f t="shared" si="4"/>
        <v>0</v>
      </c>
      <c r="W11" s="14">
        <f t="shared" si="5"/>
        <v>0</v>
      </c>
      <c r="X11" s="14">
        <f t="shared" si="6"/>
        <v>0</v>
      </c>
      <c r="Y11" s="14">
        <f t="shared" si="7"/>
        <v>0</v>
      </c>
      <c r="Z11" s="14">
        <f t="shared" si="8"/>
        <v>0</v>
      </c>
      <c r="AA11" s="14">
        <f t="shared" si="9"/>
        <v>0</v>
      </c>
      <c r="AB11" s="14">
        <f t="shared" si="10"/>
        <v>0</v>
      </c>
      <c r="AC11" s="14">
        <f t="shared" si="11"/>
        <v>0</v>
      </c>
      <c r="AD11" s="15">
        <f t="shared" si="12"/>
        <v>0</v>
      </c>
      <c r="AE11" s="59" cm="1">
        <f t="array" ref="AE11">(SUMPRODUCT($N11:$R11,$T11:$X11)+SUMPRODUCT($N11:$S11,$Y11:$AD11))*DATEDIF(LEFT($F11,10),Marché_fin,"m")/12</f>
        <v>0</v>
      </c>
      <c r="AF11" s="59">
        <f t="shared" si="15"/>
        <v>0</v>
      </c>
      <c r="AJ11" s="84" cm="1">
        <f t="array" ref="AJ11">(SUMPRODUCT($N11:$R11,$T11:$X11)+SUMPRODUCT($N11:$S11,$Y11:$AD11))*DATEDIF(LEFT($F11,10),Marché_fin,"m")/12</f>
        <v>0</v>
      </c>
      <c r="AK11" s="163">
        <f t="shared" si="16"/>
        <v>0</v>
      </c>
      <c r="AL11" s="84" cm="1">
        <f t="array" ref="AL11">(IF($H11="",0,
_xlfn.XLOOKUP($G11,Type_Raccordement,IF(Type_Contrat="CARD",Ref_CARD,Ref_Contrat_Unique))*DATEDIF(LEFT($F11,10),Marché_fin,"m")/12))</f>
        <v>435.72</v>
      </c>
      <c r="AM11" s="168" cm="1">
        <f t="array" ref="AM11">IF($H11="",0,
_xlfn.XLOOKUP($G11,Type_Raccordement,Ref_CC)*DATEDIF(LEFT($F11,10),Marché_fin,"m")/12)</f>
        <v>376.39000000000004</v>
      </c>
      <c r="AN11" s="168" cm="1">
        <f t="array" ref="AN11">IF($H11="",0,
_xlfn.XLOOKUP($G11&amp;" / "&amp;$H11,Coef_Puissance,Puissance_Pointe)*$I11+
IF($J11=0,0,_xlfn.XLOOKUP($G11&amp;" / "&amp;$H11,Coef_Puissance,Puissance_HP_HPH)*($J11-$I11))+
IF($K11=0,0,_xlfn.XLOOKUP($G11&amp;" / "&amp;$H11,Coef_Puissance,Puisance_HC_HCH)*($K11-$J11))+
IF($L11=0,0,_xlfn.XLOOKUP($G11&amp;" / "&amp;$H11,Coef_Puissance,Puissance_HPE)*($L11-$K11))+
IF($M11=0,0,_xlfn.XLOOKUP($G11&amp;" / "&amp;$H11,Coef_Puissance,Puissance_HCE)*($M11-$L11)))*DATEDIF(LEFT($F11,10),Marché_fin,"m")/12</f>
        <v>17665</v>
      </c>
      <c r="AO11" s="168" cm="1">
        <f t="array" ref="AO11">IF($H11="",0,
$N11*10*_xlfn.XLOOKUP($G11&amp;" / "&amp;$H11,Coef_Energie,Energie_Pointe)+
$O11*10*_xlfn.XLOOKUP($G11&amp;" / "&amp;$H11,Coef_Energie,Energie_HP_HPH)+
$P11*10*_xlfn.XLOOKUP($G11&amp;" / "&amp;$H11,Coef_Energie,Energie_HC_HCH)+
$Q11*10*_xlfn.XLOOKUP($G11&amp;" / "&amp;$H11,Coef_Energie,Energie_HPE)+
$R11*10*_xlfn.XLOOKUP($G11&amp;" / "&amp;$H11,Coef_Energie,Energie_HCE))*DATEDIF(LEFT($F11,10),Marché_fin,"m")/12</f>
        <v>6343.212199999999</v>
      </c>
      <c r="AP11" s="163">
        <f>(AL11+AM11+AN11)*'Informations générales'!$D$13</f>
        <v>2771.5664999999999</v>
      </c>
      <c r="AQ11" s="84">
        <f t="shared" si="17"/>
        <v>27591.8887</v>
      </c>
      <c r="AR11" s="85">
        <f t="shared" si="18"/>
        <v>33110.266439999999</v>
      </c>
      <c r="AS11" s="81">
        <f t="shared" si="13"/>
        <v>12189.322199999999</v>
      </c>
      <c r="AT11" s="62">
        <f t="shared" si="19"/>
        <v>14627.186639999998</v>
      </c>
      <c r="AU11" s="65">
        <f t="shared" si="20"/>
        <v>39781.210899999998</v>
      </c>
      <c r="AV11" s="66">
        <f t="shared" si="21"/>
        <v>47737.453079999999</v>
      </c>
      <c r="AX11" s="65">
        <f>' Acheminement non contractuel'!W11</f>
        <v>0</v>
      </c>
      <c r="AY11" s="66">
        <f t="shared" si="22"/>
        <v>0</v>
      </c>
    </row>
    <row r="12" spans="1:53" ht="80.150000000000006" customHeight="1" thickBot="1">
      <c r="A12" s="277">
        <v>19781717000019</v>
      </c>
      <c r="B12" s="35" t="s">
        <v>150</v>
      </c>
      <c r="C12" s="34" t="s">
        <v>163</v>
      </c>
      <c r="D12" s="36" t="s">
        <v>174</v>
      </c>
      <c r="E12" s="77">
        <v>30000730893099</v>
      </c>
      <c r="F12" s="79" t="str" cm="1">
        <f t="array" ref="F12">TEXT(Date_rattachement,"jj/mm/aaaa")&amp;" à "&amp;Heure_rattachement</f>
        <v>01/01/2027 à 0h</v>
      </c>
      <c r="G12" s="149" t="s">
        <v>61</v>
      </c>
      <c r="H12" s="79" t="s">
        <v>127</v>
      </c>
      <c r="I12" s="194">
        <v>192</v>
      </c>
      <c r="J12" s="195">
        <v>192</v>
      </c>
      <c r="K12" s="195">
        <v>276</v>
      </c>
      <c r="L12" s="195">
        <v>276</v>
      </c>
      <c r="M12" s="196">
        <v>276</v>
      </c>
      <c r="N12" s="235">
        <v>24.338999999999999</v>
      </c>
      <c r="O12" s="236">
        <v>124.49299999999999</v>
      </c>
      <c r="P12" s="236">
        <v>48.268999999999998</v>
      </c>
      <c r="Q12" s="236">
        <v>113.76900000000001</v>
      </c>
      <c r="R12" s="237">
        <v>30.122</v>
      </c>
      <c r="S12" s="213">
        <f t="shared" si="14"/>
        <v>340.99200000000002</v>
      </c>
      <c r="T12" s="14">
        <f t="shared" si="2"/>
        <v>0</v>
      </c>
      <c r="U12" s="14">
        <f t="shared" si="3"/>
        <v>0</v>
      </c>
      <c r="V12" s="14">
        <f t="shared" si="4"/>
        <v>0</v>
      </c>
      <c r="W12" s="14">
        <f t="shared" si="5"/>
        <v>0</v>
      </c>
      <c r="X12" s="14">
        <f t="shared" si="6"/>
        <v>0</v>
      </c>
      <c r="Y12" s="14">
        <f t="shared" si="7"/>
        <v>0</v>
      </c>
      <c r="Z12" s="14">
        <f t="shared" si="8"/>
        <v>0</v>
      </c>
      <c r="AA12" s="14">
        <f t="shared" si="9"/>
        <v>0</v>
      </c>
      <c r="AB12" s="14">
        <f t="shared" si="10"/>
        <v>0</v>
      </c>
      <c r="AC12" s="14">
        <f t="shared" si="11"/>
        <v>0</v>
      </c>
      <c r="AD12" s="15">
        <f t="shared" si="12"/>
        <v>0</v>
      </c>
      <c r="AE12" s="59" cm="1">
        <f t="array" ref="AE12">(SUMPRODUCT($N12:$R12,$T12:$X12)+SUMPRODUCT($N12:$S12,$Y12:$AD12))*DATEDIF(LEFT($F12,10),Marché_fin,"m")/12</f>
        <v>0</v>
      </c>
      <c r="AF12" s="59">
        <f t="shared" si="15"/>
        <v>0</v>
      </c>
      <c r="AJ12" s="84" cm="1">
        <f t="array" ref="AJ12">(SUMPRODUCT($N12:$R12,$T12:$X12)+SUMPRODUCT($N12:$S12,$Y12:$AD12))*DATEDIF(LEFT($F12,10),Marché_fin,"m")/12</f>
        <v>0</v>
      </c>
      <c r="AK12" s="163">
        <f t="shared" si="16"/>
        <v>0</v>
      </c>
      <c r="AL12" s="84" cm="1">
        <f t="array" ref="AL12">(IF($H12="",0,
_xlfn.XLOOKUP($G12,Type_Raccordement,IF(Type_Contrat="CARD",Ref_CARD,Ref_Contrat_Unique))*DATEDIF(LEFT($F12,10),Marché_fin,"m")/12))</f>
        <v>217.80000000000004</v>
      </c>
      <c r="AM12" s="168" cm="1">
        <f t="array" ref="AM12">IF($H12="",0,
_xlfn.XLOOKUP($G12,Type_Raccordement,Ref_CC)*DATEDIF(LEFT($F12,10),Marché_fin,"m")/12)</f>
        <v>283.27</v>
      </c>
      <c r="AN12" s="168" cm="1">
        <f t="array" ref="AN12">IF($H12="",0,
_xlfn.XLOOKUP($G12&amp;" / "&amp;$H12,Coef_Puissance,Puissance_Pointe)*$I12+
IF($J12=0,0,_xlfn.XLOOKUP($G12&amp;" / "&amp;$H12,Coef_Puissance,Puissance_HP_HPH)*($J12-$I12))+
IF($K12=0,0,_xlfn.XLOOKUP($G12&amp;" / "&amp;$H12,Coef_Puissance,Puisance_HC_HCH)*($K12-$J12))+
IF($L12=0,0,_xlfn.XLOOKUP($G12&amp;" / "&amp;$H12,Coef_Puissance,Puissance_HPE)*($L12-$K12))+
IF($M12=0,0,_xlfn.XLOOKUP($G12&amp;" / "&amp;$H12,Coef_Puissance,Puissance_HCE)*($M12-$L12)))*DATEDIF(LEFT($F12,10),Marché_fin,"m")/12</f>
        <v>7569.84</v>
      </c>
      <c r="AO12" s="168" cm="1">
        <f t="array" ref="AO12">IF($H12="",0,
$N12*10*_xlfn.XLOOKUP($G12&amp;" / "&amp;$H12,Coef_Energie,Energie_Pointe)+
$O12*10*_xlfn.XLOOKUP($G12&amp;" / "&amp;$H12,Coef_Energie,Energie_HP_HPH)+
$P12*10*_xlfn.XLOOKUP($G12&amp;" / "&amp;$H12,Coef_Energie,Energie_HC_HCH)+
$Q12*10*_xlfn.XLOOKUP($G12&amp;" / "&amp;$H12,Coef_Energie,Energie_HPE)+
$R12*10*_xlfn.XLOOKUP($G12&amp;" / "&amp;$H12,Coef_Energie,Energie_HCE))*DATEDIF(LEFT($F12,10),Marché_fin,"m")/12</f>
        <v>12879.049800000001</v>
      </c>
      <c r="AP12" s="163">
        <f>(AL12+AM12+AN12)*'Informations générales'!$D$13</f>
        <v>1210.6364999999998</v>
      </c>
      <c r="AQ12" s="84">
        <f t="shared" si="17"/>
        <v>22160.596300000001</v>
      </c>
      <c r="AR12" s="85">
        <f t="shared" si="18"/>
        <v>26592.715560000001</v>
      </c>
      <c r="AS12" s="81">
        <f t="shared" si="13"/>
        <v>9063.5673599999991</v>
      </c>
      <c r="AT12" s="62">
        <f t="shared" si="19"/>
        <v>10876.280831999999</v>
      </c>
      <c r="AU12" s="65">
        <f t="shared" si="20"/>
        <v>31224.163659999998</v>
      </c>
      <c r="AV12" s="66">
        <f t="shared" si="21"/>
        <v>37468.996391999994</v>
      </c>
      <c r="AX12" s="65">
        <f>' Acheminement non contractuel'!W12</f>
        <v>0</v>
      </c>
      <c r="AY12" s="66">
        <f t="shared" si="22"/>
        <v>0</v>
      </c>
    </row>
    <row r="13" spans="1:53" ht="80.150000000000006" customHeight="1" thickBot="1">
      <c r="A13" s="277">
        <v>19781717000019</v>
      </c>
      <c r="B13" s="35" t="s">
        <v>151</v>
      </c>
      <c r="C13" s="34" t="s">
        <v>164</v>
      </c>
      <c r="D13" s="36" t="s">
        <v>175</v>
      </c>
      <c r="E13" s="77">
        <v>30000730623564</v>
      </c>
      <c r="F13" s="79" t="str" cm="1">
        <f t="array" ref="F13">TEXT(Date_rattachement,"jj/mm/aaaa")&amp;" à "&amp;Heure_rattachement</f>
        <v>01/01/2027 à 0h</v>
      </c>
      <c r="G13" s="149" t="s">
        <v>61</v>
      </c>
      <c r="H13" s="79" t="s">
        <v>127</v>
      </c>
      <c r="I13" s="194">
        <v>84</v>
      </c>
      <c r="J13" s="195">
        <v>84</v>
      </c>
      <c r="K13" s="195">
        <v>84</v>
      </c>
      <c r="L13" s="195">
        <v>84</v>
      </c>
      <c r="M13" s="196">
        <v>84</v>
      </c>
      <c r="N13" s="235">
        <v>5.5</v>
      </c>
      <c r="O13" s="236">
        <v>33.85</v>
      </c>
      <c r="P13" s="236">
        <v>9.8949999999999996</v>
      </c>
      <c r="Q13" s="236">
        <v>44.616999999999997</v>
      </c>
      <c r="R13" s="237">
        <v>10.936</v>
      </c>
      <c r="S13" s="213">
        <f t="shared" si="14"/>
        <v>104.798</v>
      </c>
      <c r="T13" s="14">
        <f t="shared" si="2"/>
        <v>0</v>
      </c>
      <c r="U13" s="14">
        <f t="shared" si="3"/>
        <v>0</v>
      </c>
      <c r="V13" s="14">
        <f t="shared" si="4"/>
        <v>0</v>
      </c>
      <c r="W13" s="14">
        <f t="shared" si="5"/>
        <v>0</v>
      </c>
      <c r="X13" s="14">
        <f t="shared" si="6"/>
        <v>0</v>
      </c>
      <c r="Y13" s="14">
        <f t="shared" si="7"/>
        <v>0</v>
      </c>
      <c r="Z13" s="14">
        <f t="shared" si="8"/>
        <v>0</v>
      </c>
      <c r="AA13" s="14">
        <f t="shared" si="9"/>
        <v>0</v>
      </c>
      <c r="AB13" s="14">
        <f t="shared" si="10"/>
        <v>0</v>
      </c>
      <c r="AC13" s="14">
        <f t="shared" si="11"/>
        <v>0</v>
      </c>
      <c r="AD13" s="15">
        <f t="shared" si="12"/>
        <v>0</v>
      </c>
      <c r="AE13" s="59" cm="1">
        <f t="array" ref="AE13">(SUMPRODUCT($N13:$R13,$T13:$X13)+SUMPRODUCT($N13:$S13,$Y13:$AD13))*DATEDIF(LEFT($F13,10),Marché_fin,"m")/12</f>
        <v>0</v>
      </c>
      <c r="AF13" s="59">
        <f t="shared" si="15"/>
        <v>0</v>
      </c>
      <c r="AJ13" s="84" cm="1">
        <f t="array" ref="AJ13">(SUMPRODUCT($N13:$R13,$T13:$X13)+SUMPRODUCT($N13:$S13,$Y13:$AD13))*DATEDIF(LEFT($F13,10),Marché_fin,"m")/12</f>
        <v>0</v>
      </c>
      <c r="AK13" s="163">
        <f t="shared" si="16"/>
        <v>0</v>
      </c>
      <c r="AL13" s="84" cm="1">
        <f t="array" ref="AL13">(IF($H13="",0,
_xlfn.XLOOKUP($G13,Type_Raccordement,IF(Type_Contrat="CARD",Ref_CARD,Ref_Contrat_Unique))*DATEDIF(LEFT($F13,10),Marché_fin,"m")/12))</f>
        <v>217.80000000000004</v>
      </c>
      <c r="AM13" s="168" cm="1">
        <f t="array" ref="AM13">IF($H13="",0,
_xlfn.XLOOKUP($G13,Type_Raccordement,Ref_CC)*DATEDIF(LEFT($F13,10),Marché_fin,"m")/12)</f>
        <v>283.27</v>
      </c>
      <c r="AN13" s="168" cm="1">
        <f t="array" ref="AN13">IF($H13="",0,
_xlfn.XLOOKUP($G13&amp;" / "&amp;$H13,Coef_Puissance,Puissance_Pointe)*$I13+
IF($J13=0,0,_xlfn.XLOOKUP($G13&amp;" / "&amp;$H13,Coef_Puissance,Puissance_HP_HPH)*($J13-$I13))+
IF($K13=0,0,_xlfn.XLOOKUP($G13&amp;" / "&amp;$H13,Coef_Puissance,Puisance_HC_HCH)*($K13-$J13))+
IF($L13=0,0,_xlfn.XLOOKUP($G13&amp;" / "&amp;$H13,Coef_Puissance,Puissance_HPE)*($L13-$K13))+
IF($M13=0,0,_xlfn.XLOOKUP($G13&amp;" / "&amp;$H13,Coef_Puissance,Puissance_HCE)*($M13-$L13)))*DATEDIF(LEFT($F13,10),Marché_fin,"m")/12</f>
        <v>2533.44</v>
      </c>
      <c r="AO13" s="168" cm="1">
        <f t="array" ref="AO13">IF($H13="",0,
$N13*10*_xlfn.XLOOKUP($G13&amp;" / "&amp;$H13,Coef_Energie,Energie_Pointe)+
$O13*10*_xlfn.XLOOKUP($G13&amp;" / "&amp;$H13,Coef_Energie,Energie_HP_HPH)+
$P13*10*_xlfn.XLOOKUP($G13&amp;" / "&amp;$H13,Coef_Energie,Energie_HC_HCH)+
$Q13*10*_xlfn.XLOOKUP($G13&amp;" / "&amp;$H13,Coef_Energie,Energie_HPE)+
$R13*10*_xlfn.XLOOKUP($G13&amp;" / "&amp;$H13,Coef_Energie,Energie_HCE))*DATEDIF(LEFT($F13,10),Marché_fin,"m")/12</f>
        <v>3642.1196</v>
      </c>
      <c r="AP13" s="163">
        <f>(AL13+AM13+AN13)*'Informations générales'!$D$13</f>
        <v>455.17650000000003</v>
      </c>
      <c r="AQ13" s="84">
        <f t="shared" si="17"/>
        <v>7131.8060999999998</v>
      </c>
      <c r="AR13" s="85">
        <f t="shared" si="18"/>
        <v>8558.1673199999987</v>
      </c>
      <c r="AS13" s="81">
        <f t="shared" si="13"/>
        <v>2785.5308399999999</v>
      </c>
      <c r="AT13" s="62">
        <f t="shared" si="19"/>
        <v>3342.6370079999997</v>
      </c>
      <c r="AU13" s="65">
        <f t="shared" si="20"/>
        <v>9917.3369399999992</v>
      </c>
      <c r="AV13" s="66">
        <f t="shared" si="21"/>
        <v>11900.804327999998</v>
      </c>
      <c r="AX13" s="65">
        <f>' Acheminement non contractuel'!W13</f>
        <v>0</v>
      </c>
      <c r="AY13" s="66">
        <f t="shared" si="22"/>
        <v>0</v>
      </c>
    </row>
    <row r="14" spans="1:53" ht="80.150000000000006" customHeight="1" thickBot="1">
      <c r="A14" s="277">
        <v>19781717000019</v>
      </c>
      <c r="B14" s="35" t="s">
        <v>152</v>
      </c>
      <c r="C14" s="34" t="s">
        <v>165</v>
      </c>
      <c r="D14" s="36" t="s">
        <v>176</v>
      </c>
      <c r="E14" s="77">
        <v>50060022432544</v>
      </c>
      <c r="F14" s="79" t="str" cm="1">
        <f t="array" ref="F14">TEXT(Date_rattachement,"jj/mm/aaaa")&amp;" à "&amp;Heure_rattachement</f>
        <v>01/01/2027 à 0h</v>
      </c>
      <c r="G14" s="149" t="s">
        <v>61</v>
      </c>
      <c r="H14" s="79" t="s">
        <v>126</v>
      </c>
      <c r="I14" s="194"/>
      <c r="J14" s="195">
        <v>108</v>
      </c>
      <c r="K14" s="195">
        <v>108</v>
      </c>
      <c r="L14" s="195">
        <v>108</v>
      </c>
      <c r="M14" s="196">
        <v>108</v>
      </c>
      <c r="N14" s="235"/>
      <c r="O14" s="236">
        <v>24.033000000000001</v>
      </c>
      <c r="P14" s="236">
        <v>5.5419999999999998</v>
      </c>
      <c r="Q14" s="236">
        <v>25.138999999999999</v>
      </c>
      <c r="R14" s="237">
        <v>6.64</v>
      </c>
      <c r="S14" s="213">
        <f t="shared" si="14"/>
        <v>61.353999999999999</v>
      </c>
      <c r="T14" s="14">
        <f t="shared" si="2"/>
        <v>0</v>
      </c>
      <c r="U14" s="14">
        <f t="shared" si="3"/>
        <v>0</v>
      </c>
      <c r="V14" s="14">
        <f t="shared" si="4"/>
        <v>0</v>
      </c>
      <c r="W14" s="14">
        <f t="shared" si="5"/>
        <v>0</v>
      </c>
      <c r="X14" s="14">
        <f t="shared" si="6"/>
        <v>0</v>
      </c>
      <c r="Y14" s="14">
        <f t="shared" si="7"/>
        <v>0</v>
      </c>
      <c r="Z14" s="14">
        <f t="shared" si="8"/>
        <v>0</v>
      </c>
      <c r="AA14" s="14">
        <f t="shared" si="9"/>
        <v>0</v>
      </c>
      <c r="AB14" s="14">
        <f t="shared" si="10"/>
        <v>0</v>
      </c>
      <c r="AC14" s="14">
        <f t="shared" si="11"/>
        <v>0</v>
      </c>
      <c r="AD14" s="15">
        <f t="shared" si="12"/>
        <v>0</v>
      </c>
      <c r="AE14" s="59" cm="1">
        <f t="array" ref="AE14">(SUMPRODUCT($N14:$R14,$T14:$X14)+SUMPRODUCT($N14:$S14,$Y14:$AD14))*DATEDIF(LEFT($F14,10),Marché_fin,"m")/12</f>
        <v>0</v>
      </c>
      <c r="AF14" s="59">
        <f t="shared" si="15"/>
        <v>0</v>
      </c>
      <c r="AJ14" s="84" cm="1">
        <f t="array" ref="AJ14">(SUMPRODUCT($N14:$R14,$T14:$X14)+SUMPRODUCT($N14:$S14,$Y14:$AD14))*DATEDIF(LEFT($F14,10),Marché_fin,"m")/12</f>
        <v>0</v>
      </c>
      <c r="AK14" s="163">
        <f t="shared" si="16"/>
        <v>0</v>
      </c>
      <c r="AL14" s="84" cm="1">
        <f t="array" ref="AL14">(IF($H14="",0,
_xlfn.XLOOKUP($G14,Type_Raccordement,IF(Type_Contrat="CARD",Ref_CARD,Ref_Contrat_Unique))*DATEDIF(LEFT($F14,10),Marché_fin,"m")/12))</f>
        <v>217.80000000000004</v>
      </c>
      <c r="AM14" s="168" cm="1">
        <f t="array" ref="AM14">IF($H14="",0,
_xlfn.XLOOKUP($G14,Type_Raccordement,Ref_CC)*DATEDIF(LEFT($F14,10),Marché_fin,"m")/12)</f>
        <v>283.27</v>
      </c>
      <c r="AN14" s="168" cm="1">
        <f t="array" ref="AN14">IF($H14="",0,
_xlfn.XLOOKUP($G14&amp;" / "&amp;$H14,Coef_Puissance,Puissance_Pointe)*$I14+
IF($J14=0,0,_xlfn.XLOOKUP($G14&amp;" / "&amp;$H14,Coef_Puissance,Puissance_HP_HPH)*($J14-$I14))+
IF($K14=0,0,_xlfn.XLOOKUP($G14&amp;" / "&amp;$H14,Coef_Puissance,Puisance_HC_HCH)*($K14-$J14))+
IF($L14=0,0,_xlfn.XLOOKUP($G14&amp;" / "&amp;$H14,Coef_Puissance,Puissance_HPE)*($L14-$K14))+
IF($M14=0,0,_xlfn.XLOOKUP($G14&amp;" / "&amp;$H14,Coef_Puissance,Puissance_HCE)*($M14-$L14)))*DATEDIF(LEFT($F14,10),Marché_fin,"m")/12</f>
        <v>1901.8799999999999</v>
      </c>
      <c r="AO14" s="168" cm="1">
        <f t="array" ref="AO14">IF($H14="",0,
$N14*10*_xlfn.XLOOKUP($G14&amp;" / "&amp;$H14,Coef_Energie,Energie_Pointe)+
$O14*10*_xlfn.XLOOKUP($G14&amp;" / "&amp;$H14,Coef_Energie,Energie_HP_HPH)+
$P14*10*_xlfn.XLOOKUP($G14&amp;" / "&amp;$H14,Coef_Energie,Energie_HC_HCH)+
$Q14*10*_xlfn.XLOOKUP($G14&amp;" / "&amp;$H14,Coef_Energie,Energie_HPE)+
$R14*10*_xlfn.XLOOKUP($G14&amp;" / "&amp;$H14,Coef_Energie,Energie_HCE))*DATEDIF(LEFT($F14,10),Marché_fin,"m")/12</f>
        <v>2530.3872000000001</v>
      </c>
      <c r="AP14" s="163">
        <f>(AL14+AM14+AN14)*'Informations générales'!$D$13</f>
        <v>360.44249999999994</v>
      </c>
      <c r="AQ14" s="84">
        <f t="shared" si="17"/>
        <v>5293.7797</v>
      </c>
      <c r="AR14" s="85">
        <f t="shared" si="18"/>
        <v>6352.5356400000001</v>
      </c>
      <c r="AS14" s="81">
        <f t="shared" si="13"/>
        <v>1630.7893199999999</v>
      </c>
      <c r="AT14" s="62">
        <f t="shared" si="19"/>
        <v>1956.9471839999997</v>
      </c>
      <c r="AU14" s="65">
        <f t="shared" si="20"/>
        <v>6924.5690199999999</v>
      </c>
      <c r="AV14" s="66">
        <f t="shared" si="21"/>
        <v>8309.4828239999988</v>
      </c>
      <c r="AX14" s="65">
        <f>' Acheminement non contractuel'!W14</f>
        <v>0</v>
      </c>
      <c r="AY14" s="66">
        <f t="shared" si="22"/>
        <v>0</v>
      </c>
    </row>
    <row r="15" spans="1:53" ht="80.150000000000006" customHeight="1" thickBot="1">
      <c r="A15" s="277">
        <v>19781717000019</v>
      </c>
      <c r="B15" s="35" t="s">
        <v>153</v>
      </c>
      <c r="C15" s="34" t="s">
        <v>166</v>
      </c>
      <c r="D15" s="36" t="s">
        <v>177</v>
      </c>
      <c r="E15" s="77">
        <v>30000731096067</v>
      </c>
      <c r="F15" s="79" t="str" cm="1">
        <f t="array" ref="F15">TEXT(Date_rattachement,"jj/mm/aaaa")&amp;" à "&amp;Heure_rattachement</f>
        <v>01/01/2027 à 0h</v>
      </c>
      <c r="G15" s="149" t="s">
        <v>61</v>
      </c>
      <c r="H15" s="79" t="s">
        <v>127</v>
      </c>
      <c r="I15" s="194">
        <v>30</v>
      </c>
      <c r="J15" s="195">
        <v>30</v>
      </c>
      <c r="K15" s="195">
        <v>30</v>
      </c>
      <c r="L15" s="195">
        <v>42</v>
      </c>
      <c r="M15" s="196">
        <v>42</v>
      </c>
      <c r="N15" s="235">
        <v>0.97799999999999998</v>
      </c>
      <c r="O15" s="236">
        <v>6.3410000000000002</v>
      </c>
      <c r="P15" s="236">
        <v>2.27</v>
      </c>
      <c r="Q15" s="236">
        <v>7.867</v>
      </c>
      <c r="R15" s="237">
        <v>2.69</v>
      </c>
      <c r="S15" s="213">
        <f t="shared" si="14"/>
        <v>20.146000000000001</v>
      </c>
      <c r="T15" s="14">
        <f t="shared" si="2"/>
        <v>0</v>
      </c>
      <c r="U15" s="14">
        <f t="shared" si="3"/>
        <v>0</v>
      </c>
      <c r="V15" s="14">
        <f t="shared" si="4"/>
        <v>0</v>
      </c>
      <c r="W15" s="14">
        <f t="shared" si="5"/>
        <v>0</v>
      </c>
      <c r="X15" s="14">
        <f t="shared" si="6"/>
        <v>0</v>
      </c>
      <c r="Y15" s="14">
        <f t="shared" si="7"/>
        <v>0</v>
      </c>
      <c r="Z15" s="14">
        <f t="shared" si="8"/>
        <v>0</v>
      </c>
      <c r="AA15" s="14">
        <f t="shared" si="9"/>
        <v>0</v>
      </c>
      <c r="AB15" s="14">
        <f t="shared" si="10"/>
        <v>0</v>
      </c>
      <c r="AC15" s="14">
        <f t="shared" si="11"/>
        <v>0</v>
      </c>
      <c r="AD15" s="15">
        <f t="shared" si="12"/>
        <v>0</v>
      </c>
      <c r="AE15" s="59" cm="1">
        <f t="array" ref="AE15">(SUMPRODUCT($N15:$R15,$T15:$X15)+SUMPRODUCT($N15:$S15,$Y15:$AD15))*DATEDIF(LEFT($F15,10),Marché_fin,"m")/12</f>
        <v>0</v>
      </c>
      <c r="AF15" s="59">
        <f t="shared" si="15"/>
        <v>0</v>
      </c>
      <c r="AJ15" s="84" cm="1">
        <f t="array" ref="AJ15">(SUMPRODUCT($N15:$R15,$T15:$X15)+SUMPRODUCT($N15:$S15,$Y15:$AD15))*DATEDIF(LEFT($F15,10),Marché_fin,"m")/12</f>
        <v>0</v>
      </c>
      <c r="AK15" s="163">
        <f t="shared" si="16"/>
        <v>0</v>
      </c>
      <c r="AL15" s="84" cm="1">
        <f t="array" ref="AL15">(IF($H15="",0,
_xlfn.XLOOKUP($G15,Type_Raccordement,IF(Type_Contrat="CARD",Ref_CARD,Ref_Contrat_Unique))*DATEDIF(LEFT($F15,10),Marché_fin,"m")/12))</f>
        <v>217.80000000000004</v>
      </c>
      <c r="AM15" s="168" cm="1">
        <f t="array" ref="AM15">IF($H15="",0,
_xlfn.XLOOKUP($G15,Type_Raccordement,Ref_CC)*DATEDIF(LEFT($F15,10),Marché_fin,"m")/12)</f>
        <v>283.27</v>
      </c>
      <c r="AN15" s="168" cm="1">
        <f t="array" ref="AN15">IF($H15="",0,
_xlfn.XLOOKUP($G15&amp;" / "&amp;$H15,Coef_Puissance,Puissance_Pointe)*$I15+
IF($J15=0,0,_xlfn.XLOOKUP($G15&amp;" / "&amp;$H15,Coef_Puissance,Puissance_HP_HPH)*($J15-$I15))+
IF($K15=0,0,_xlfn.XLOOKUP($G15&amp;" / "&amp;$H15,Coef_Puissance,Puisance_HC_HCH)*($K15-$J15))+
IF($L15=0,0,_xlfn.XLOOKUP($G15&amp;" / "&amp;$H15,Coef_Puissance,Puissance_HPE)*($L15-$K15))+
IF($M15=0,0,_xlfn.XLOOKUP($G15&amp;" / "&amp;$H15,Coef_Puissance,Puissance_HCE)*($M15-$L15)))*DATEDIF(LEFT($F15,10),Marché_fin,"m")/12</f>
        <v>1104.48</v>
      </c>
      <c r="AO15" s="168" cm="1">
        <f t="array" ref="AO15">IF($H15="",0,
$N15*10*_xlfn.XLOOKUP($G15&amp;" / "&amp;$H15,Coef_Energie,Energie_Pointe)+
$O15*10*_xlfn.XLOOKUP($G15&amp;" / "&amp;$H15,Coef_Energie,Energie_HP_HPH)+
$P15*10*_xlfn.XLOOKUP($G15&amp;" / "&amp;$H15,Coef_Energie,Energie_HC_HCH)+
$Q15*10*_xlfn.XLOOKUP($G15&amp;" / "&amp;$H15,Coef_Energie,Energie_HPE)+
$R15*10*_xlfn.XLOOKUP($G15&amp;" / "&amp;$H15,Coef_Energie,Energie_HCE))*DATEDIF(LEFT($F15,10),Marché_fin,"m")/12</f>
        <v>693.42780000000005</v>
      </c>
      <c r="AP15" s="163">
        <f>(AL15+AM15+AN15)*'Informations générales'!$D$13</f>
        <v>240.83250000000001</v>
      </c>
      <c r="AQ15" s="84">
        <f t="shared" si="17"/>
        <v>2539.8103000000001</v>
      </c>
      <c r="AR15" s="85">
        <f t="shared" si="18"/>
        <v>3047.7723599999999</v>
      </c>
      <c r="AS15" s="81">
        <f t="shared" si="13"/>
        <v>535.48068000000001</v>
      </c>
      <c r="AT15" s="62">
        <f t="shared" si="19"/>
        <v>642.57681600000001</v>
      </c>
      <c r="AU15" s="65">
        <f t="shared" si="20"/>
        <v>3075.2909800000002</v>
      </c>
      <c r="AV15" s="66">
        <f t="shared" si="21"/>
        <v>3690.3491760000002</v>
      </c>
      <c r="AX15" s="65">
        <f>' Acheminement non contractuel'!W15</f>
        <v>0</v>
      </c>
      <c r="AY15" s="66">
        <f t="shared" si="22"/>
        <v>0</v>
      </c>
    </row>
    <row r="16" spans="1:53" ht="80.150000000000006" customHeight="1" thickBot="1">
      <c r="A16" s="277">
        <v>19781717000019</v>
      </c>
      <c r="B16" s="35" t="s">
        <v>154</v>
      </c>
      <c r="C16" s="34" t="s">
        <v>167</v>
      </c>
      <c r="D16" s="36" t="s">
        <v>175</v>
      </c>
      <c r="E16" s="77">
        <v>30000731214317</v>
      </c>
      <c r="F16" s="79" t="str" cm="1">
        <f t="array" ref="F16">TEXT(Date_rattachement,"jj/mm/aaaa")&amp;" à "&amp;Heure_rattachement</f>
        <v>01/01/2027 à 0h</v>
      </c>
      <c r="G16" s="149" t="s">
        <v>61</v>
      </c>
      <c r="H16" s="79" t="s">
        <v>127</v>
      </c>
      <c r="I16" s="194">
        <v>24</v>
      </c>
      <c r="J16" s="195">
        <v>24</v>
      </c>
      <c r="K16" s="195">
        <v>24</v>
      </c>
      <c r="L16" s="195">
        <v>42</v>
      </c>
      <c r="M16" s="196">
        <v>42</v>
      </c>
      <c r="N16" s="235">
        <v>2.1869999999999998</v>
      </c>
      <c r="O16" s="236">
        <v>14.05</v>
      </c>
      <c r="P16" s="236">
        <v>3.722</v>
      </c>
      <c r="Q16" s="236">
        <v>11.944000000000001</v>
      </c>
      <c r="R16" s="237">
        <v>3.3140000000000001</v>
      </c>
      <c r="S16" s="213">
        <f t="shared" si="14"/>
        <v>35.217000000000006</v>
      </c>
      <c r="T16" s="14">
        <f t="shared" si="2"/>
        <v>0</v>
      </c>
      <c r="U16" s="14">
        <f t="shared" si="3"/>
        <v>0</v>
      </c>
      <c r="V16" s="14">
        <f t="shared" si="4"/>
        <v>0</v>
      </c>
      <c r="W16" s="14">
        <f t="shared" si="5"/>
        <v>0</v>
      </c>
      <c r="X16" s="14">
        <f t="shared" si="6"/>
        <v>0</v>
      </c>
      <c r="Y16" s="14">
        <f t="shared" si="7"/>
        <v>0</v>
      </c>
      <c r="Z16" s="14">
        <f t="shared" si="8"/>
        <v>0</v>
      </c>
      <c r="AA16" s="14">
        <f t="shared" si="9"/>
        <v>0</v>
      </c>
      <c r="AB16" s="14">
        <f t="shared" si="10"/>
        <v>0</v>
      </c>
      <c r="AC16" s="14">
        <f t="shared" si="11"/>
        <v>0</v>
      </c>
      <c r="AD16" s="15">
        <f t="shared" si="12"/>
        <v>0</v>
      </c>
      <c r="AE16" s="59" cm="1">
        <f t="array" ref="AE16">(SUMPRODUCT($N16:$R16,$T16:$X16)+SUMPRODUCT($N16:$S16,$Y16:$AD16))*DATEDIF(LEFT($F16,10),Marché_fin,"m")/12</f>
        <v>0</v>
      </c>
      <c r="AF16" s="59">
        <f t="shared" si="15"/>
        <v>0</v>
      </c>
      <c r="AJ16" s="84" cm="1">
        <f t="array" ref="AJ16">(SUMPRODUCT($N16:$R16,$T16:$X16)+SUMPRODUCT($N16:$S16,$Y16:$AD16))*DATEDIF(LEFT($F16,10),Marché_fin,"m")/12</f>
        <v>0</v>
      </c>
      <c r="AK16" s="163">
        <f t="shared" si="16"/>
        <v>0</v>
      </c>
      <c r="AL16" s="84" cm="1">
        <f t="array" ref="AL16">(IF($H16="",0,
_xlfn.XLOOKUP($G16,Type_Raccordement,IF(Type_Contrat="CARD",Ref_CARD,Ref_Contrat_Unique))*DATEDIF(LEFT($F16,10),Marché_fin,"m")/12))</f>
        <v>217.80000000000004</v>
      </c>
      <c r="AM16" s="168" cm="1">
        <f t="array" ref="AM16">IF($H16="",0,
_xlfn.XLOOKUP($G16,Type_Raccordement,Ref_CC)*DATEDIF(LEFT($F16,10),Marché_fin,"m")/12)</f>
        <v>283.27</v>
      </c>
      <c r="AN16" s="168" cm="1">
        <f t="array" ref="AN16">IF($H16="",0,
_xlfn.XLOOKUP($G16&amp;" / "&amp;$H16,Coef_Puissance,Puissance_Pointe)*$I16+
IF($J16=0,0,_xlfn.XLOOKUP($G16&amp;" / "&amp;$H16,Coef_Puissance,Puissance_HP_HPH)*($J16-$I16))+
IF($K16=0,0,_xlfn.XLOOKUP($G16&amp;" / "&amp;$H16,Coef_Puissance,Puisance_HC_HCH)*($K16-$J16))+
IF($L16=0,0,_xlfn.XLOOKUP($G16&amp;" / "&amp;$H16,Coef_Puissance,Puissance_HPE)*($L16-$K16))+
IF($M16=0,0,_xlfn.XLOOKUP($G16&amp;" / "&amp;$H16,Coef_Puissance,Puissance_HCE)*($M16-$L16)))*DATEDIF(LEFT($F16,10),Marché_fin,"m")/12</f>
        <v>1023.36</v>
      </c>
      <c r="AO16" s="168" cm="1">
        <f t="array" ref="AO16">IF($H16="",0,
$N16*10*_xlfn.XLOOKUP($G16&amp;" / "&amp;$H16,Coef_Energie,Energie_Pointe)+
$O16*10*_xlfn.XLOOKUP($G16&amp;" / "&amp;$H16,Coef_Energie,Energie_HP_HPH)+
$P16*10*_xlfn.XLOOKUP($G16&amp;" / "&amp;$H16,Coef_Energie,Energie_HC_HCH)+
$Q16*10*_xlfn.XLOOKUP($G16&amp;" / "&amp;$H16,Coef_Energie,Energie_HPE)+
$R16*10*_xlfn.XLOOKUP($G16&amp;" / "&amp;$H16,Coef_Energie,Energie_HCE))*DATEDIF(LEFT($F16,10),Marché_fin,"m")/12</f>
        <v>1342.4917</v>
      </c>
      <c r="AP16" s="163">
        <f>(AL16+AM16+AN16)*'Informations générales'!$D$13</f>
        <v>228.6645</v>
      </c>
      <c r="AQ16" s="84">
        <f t="shared" si="17"/>
        <v>3095.5861999999997</v>
      </c>
      <c r="AR16" s="85">
        <f t="shared" si="18"/>
        <v>3714.7034399999993</v>
      </c>
      <c r="AS16" s="81">
        <f t="shared" si="13"/>
        <v>936.06786000000011</v>
      </c>
      <c r="AT16" s="62">
        <f t="shared" si="19"/>
        <v>1123.281432</v>
      </c>
      <c r="AU16" s="65">
        <f t="shared" si="20"/>
        <v>4031.6540599999998</v>
      </c>
      <c r="AV16" s="66">
        <f t="shared" si="21"/>
        <v>4837.984872</v>
      </c>
      <c r="AX16" s="65">
        <f>' Acheminement non contractuel'!W16</f>
        <v>0</v>
      </c>
      <c r="AY16" s="66">
        <f t="shared" si="22"/>
        <v>0</v>
      </c>
    </row>
    <row r="17" spans="1:252" ht="80.150000000000006" customHeight="1" thickBot="1">
      <c r="A17" s="277">
        <v>19781717000019</v>
      </c>
      <c r="B17" s="35" t="s">
        <v>155</v>
      </c>
      <c r="C17" s="34" t="s">
        <v>168</v>
      </c>
      <c r="D17" s="36" t="s">
        <v>175</v>
      </c>
      <c r="E17" s="77">
        <v>30000730480906</v>
      </c>
      <c r="F17" s="79" t="str" cm="1">
        <f t="array" ref="F17">TEXT(Date_rattachement,"jj/mm/aaaa")&amp;" à "&amp;Heure_rattachement</f>
        <v>01/01/2027 à 0h</v>
      </c>
      <c r="G17" s="149" t="s">
        <v>61</v>
      </c>
      <c r="H17" s="79" t="s">
        <v>127</v>
      </c>
      <c r="I17" s="194">
        <v>204</v>
      </c>
      <c r="J17" s="195">
        <v>204</v>
      </c>
      <c r="K17" s="195">
        <v>204</v>
      </c>
      <c r="L17" s="195">
        <v>204</v>
      </c>
      <c r="M17" s="196">
        <v>204</v>
      </c>
      <c r="N17" s="235">
        <v>22.629000000000001</v>
      </c>
      <c r="O17" s="236">
        <v>121.877</v>
      </c>
      <c r="P17" s="236">
        <v>19.315000000000001</v>
      </c>
      <c r="Q17" s="236">
        <v>171.95500000000001</v>
      </c>
      <c r="R17" s="237">
        <v>21.84</v>
      </c>
      <c r="S17" s="213">
        <f t="shared" si="14"/>
        <v>357.61599999999999</v>
      </c>
      <c r="T17" s="14">
        <f t="shared" si="2"/>
        <v>0</v>
      </c>
      <c r="U17" s="14">
        <f t="shared" si="3"/>
        <v>0</v>
      </c>
      <c r="V17" s="14">
        <f t="shared" si="4"/>
        <v>0</v>
      </c>
      <c r="W17" s="14">
        <f t="shared" si="5"/>
        <v>0</v>
      </c>
      <c r="X17" s="14">
        <f t="shared" si="6"/>
        <v>0</v>
      </c>
      <c r="Y17" s="14">
        <f t="shared" si="7"/>
        <v>0</v>
      </c>
      <c r="Z17" s="14">
        <f t="shared" si="8"/>
        <v>0</v>
      </c>
      <c r="AA17" s="14">
        <f t="shared" si="9"/>
        <v>0</v>
      </c>
      <c r="AB17" s="14">
        <f t="shared" si="10"/>
        <v>0</v>
      </c>
      <c r="AC17" s="14">
        <f t="shared" si="11"/>
        <v>0</v>
      </c>
      <c r="AD17" s="15">
        <f t="shared" si="12"/>
        <v>0</v>
      </c>
      <c r="AE17" s="59" cm="1">
        <f t="array" ref="AE17">(SUMPRODUCT($N17:$R17,$T17:$X17)+SUMPRODUCT($N17:$S17,$Y17:$AD17))*DATEDIF(LEFT($F17,10),Marché_fin,"m")/12</f>
        <v>0</v>
      </c>
      <c r="AF17" s="59">
        <f t="shared" si="15"/>
        <v>0</v>
      </c>
      <c r="AJ17" s="84" cm="1">
        <f t="array" ref="AJ17">(SUMPRODUCT($N17:$R17,$T17:$X17)+SUMPRODUCT($N17:$S17,$Y17:$AD17))*DATEDIF(LEFT($F17,10),Marché_fin,"m")/12</f>
        <v>0</v>
      </c>
      <c r="AK17" s="163">
        <f t="shared" si="16"/>
        <v>0</v>
      </c>
      <c r="AL17" s="84" cm="1">
        <f t="array" ref="AL17">(IF($H17="",0,
_xlfn.XLOOKUP($G17,Type_Raccordement,IF(Type_Contrat="CARD",Ref_CARD,Ref_Contrat_Unique))*DATEDIF(LEFT($F17,10),Marché_fin,"m")/12))</f>
        <v>217.80000000000004</v>
      </c>
      <c r="AM17" s="168" cm="1">
        <f t="array" ref="AM17">IF($H17="",0,
_xlfn.XLOOKUP($G17,Type_Raccordement,Ref_CC)*DATEDIF(LEFT($F17,10),Marché_fin,"m")/12)</f>
        <v>283.27</v>
      </c>
      <c r="AN17" s="168" cm="1">
        <f t="array" ref="AN17">IF($H17="",0,
_xlfn.XLOOKUP($G17&amp;" / "&amp;$H17,Coef_Puissance,Puissance_Pointe)*$I17+
IF($J17=0,0,_xlfn.XLOOKUP($G17&amp;" / "&amp;$H17,Coef_Puissance,Puissance_HP_HPH)*($J17-$I17))+
IF($K17=0,0,_xlfn.XLOOKUP($G17&amp;" / "&amp;$H17,Coef_Puissance,Puisance_HC_HCH)*($K17-$J17))+
IF($L17=0,0,_xlfn.XLOOKUP($G17&amp;" / "&amp;$H17,Coef_Puissance,Puissance_HPE)*($L17-$K17))+
IF($M17=0,0,_xlfn.XLOOKUP($G17&amp;" / "&amp;$H17,Coef_Puissance,Puissance_HCE)*($M17-$L17)))*DATEDIF(LEFT($F17,10),Marché_fin,"m")/12</f>
        <v>6152.64</v>
      </c>
      <c r="AO17" s="168" cm="1">
        <f t="array" ref="AO17">IF($H17="",0,
$N17*10*_xlfn.XLOOKUP($G17&amp;" / "&amp;$H17,Coef_Energie,Energie_Pointe)+
$O17*10*_xlfn.XLOOKUP($G17&amp;" / "&amp;$H17,Coef_Energie,Energie_HP_HPH)+
$P17*10*_xlfn.XLOOKUP($G17&amp;" / "&amp;$H17,Coef_Energie,Energie_HC_HCH)+
$Q17*10*_xlfn.XLOOKUP($G17&amp;" / "&amp;$H17,Coef_Energie,Energie_HPE)+
$R17*10*_xlfn.XLOOKUP($G17&amp;" / "&amp;$H17,Coef_Energie,Energie_HCE))*DATEDIF(LEFT($F17,10),Marché_fin,"m")/12</f>
        <v>12674.333399999998</v>
      </c>
      <c r="AP17" s="163">
        <f>(AL17+AM17+AN17)*'Informations générales'!$D$13</f>
        <v>998.05649999999991</v>
      </c>
      <c r="AQ17" s="84">
        <f t="shared" si="17"/>
        <v>20326.099899999997</v>
      </c>
      <c r="AR17" s="85">
        <f t="shared" si="18"/>
        <v>24391.319879999995</v>
      </c>
      <c r="AS17" s="81">
        <f t="shared" si="13"/>
        <v>9505.4332799999993</v>
      </c>
      <c r="AT17" s="62">
        <f t="shared" si="19"/>
        <v>11406.519935999999</v>
      </c>
      <c r="AU17" s="65">
        <f t="shared" si="20"/>
        <v>29831.533179999999</v>
      </c>
      <c r="AV17" s="66">
        <f t="shared" si="21"/>
        <v>35797.839816</v>
      </c>
      <c r="AX17" s="65">
        <f>' Acheminement non contractuel'!W17</f>
        <v>0</v>
      </c>
      <c r="AY17" s="66">
        <f t="shared" si="22"/>
        <v>0</v>
      </c>
    </row>
    <row r="18" spans="1:252" ht="80.150000000000006" customHeight="1" thickBot="1">
      <c r="A18" s="277">
        <v>19781717000019</v>
      </c>
      <c r="B18" s="35" t="s">
        <v>156</v>
      </c>
      <c r="C18" s="34" t="s">
        <v>169</v>
      </c>
      <c r="D18" s="36" t="s">
        <v>178</v>
      </c>
      <c r="E18" s="77">
        <v>30002130449705</v>
      </c>
      <c r="F18" s="79" t="str" cm="1">
        <f t="array" ref="F18">TEXT(Date_rattachement,"jj/mm/aaaa")&amp;" à "&amp;Heure_rattachement</f>
        <v>01/01/2027 à 0h</v>
      </c>
      <c r="G18" s="149" t="s">
        <v>61</v>
      </c>
      <c r="H18" s="79" t="s">
        <v>127</v>
      </c>
      <c r="I18" s="194">
        <v>36</v>
      </c>
      <c r="J18" s="195">
        <v>36</v>
      </c>
      <c r="K18" s="195">
        <v>36</v>
      </c>
      <c r="L18" s="195">
        <v>42</v>
      </c>
      <c r="M18" s="196">
        <v>42</v>
      </c>
      <c r="N18" s="235">
        <v>3.9169999999999998</v>
      </c>
      <c r="O18" s="236">
        <v>23.843</v>
      </c>
      <c r="P18" s="236">
        <v>10.363</v>
      </c>
      <c r="Q18" s="236">
        <v>19.605</v>
      </c>
      <c r="R18" s="237">
        <v>7.0140000000000002</v>
      </c>
      <c r="S18" s="213">
        <f t="shared" si="14"/>
        <v>64.74199999999999</v>
      </c>
      <c r="T18" s="14">
        <f t="shared" si="2"/>
        <v>0</v>
      </c>
      <c r="U18" s="14">
        <f t="shared" si="3"/>
        <v>0</v>
      </c>
      <c r="V18" s="14">
        <f t="shared" si="4"/>
        <v>0</v>
      </c>
      <c r="W18" s="14">
        <f t="shared" si="5"/>
        <v>0</v>
      </c>
      <c r="X18" s="14">
        <f t="shared" si="6"/>
        <v>0</v>
      </c>
      <c r="Y18" s="14">
        <f t="shared" si="7"/>
        <v>0</v>
      </c>
      <c r="Z18" s="14">
        <f t="shared" si="8"/>
        <v>0</v>
      </c>
      <c r="AA18" s="14">
        <f t="shared" si="9"/>
        <v>0</v>
      </c>
      <c r="AB18" s="14">
        <f t="shared" si="10"/>
        <v>0</v>
      </c>
      <c r="AC18" s="14">
        <f t="shared" si="11"/>
        <v>0</v>
      </c>
      <c r="AD18" s="15">
        <f t="shared" si="12"/>
        <v>0</v>
      </c>
      <c r="AE18" s="59" cm="1">
        <f t="array" ref="AE18">(SUMPRODUCT($N18:$R18,$T18:$X18)+SUMPRODUCT($N18:$S18,$Y18:$AD18))*DATEDIF(LEFT($F18,10),Marché_fin,"m")/12</f>
        <v>0</v>
      </c>
      <c r="AF18" s="59">
        <f t="shared" si="15"/>
        <v>0</v>
      </c>
      <c r="AJ18" s="84" cm="1">
        <f t="array" ref="AJ18">(SUMPRODUCT($N18:$R18,$T18:$X18)+SUMPRODUCT($N18:$S18,$Y18:$AD18))*DATEDIF(LEFT($F18,10),Marché_fin,"m")/12</f>
        <v>0</v>
      </c>
      <c r="AK18" s="163">
        <f t="shared" si="16"/>
        <v>0</v>
      </c>
      <c r="AL18" s="84" cm="1">
        <f t="array" ref="AL18">(IF($H18="",0,
_xlfn.XLOOKUP($G18,Type_Raccordement,IF(Type_Contrat="CARD",Ref_CARD,Ref_Contrat_Unique))*DATEDIF(LEFT($F18,10),Marché_fin,"m")/12))</f>
        <v>217.80000000000004</v>
      </c>
      <c r="AM18" s="168" cm="1">
        <f t="array" ref="AM18">IF($H18="",0,
_xlfn.XLOOKUP($G18,Type_Raccordement,Ref_CC)*DATEDIF(LEFT($F18,10),Marché_fin,"m")/12)</f>
        <v>283.27</v>
      </c>
      <c r="AN18" s="168" cm="1">
        <f t="array" ref="AN18">IF($H18="",0,
_xlfn.XLOOKUP($G18&amp;" / "&amp;$H18,Coef_Puissance,Puissance_Pointe)*$I18+
IF($J18=0,0,_xlfn.XLOOKUP($G18&amp;" / "&amp;$H18,Coef_Puissance,Puissance_HP_HPH)*($J18-$I18))+
IF($K18=0,0,_xlfn.XLOOKUP($G18&amp;" / "&amp;$H18,Coef_Puissance,Puisance_HC_HCH)*($K18-$J18))+
IF($L18=0,0,_xlfn.XLOOKUP($G18&amp;" / "&amp;$H18,Coef_Puissance,Puissance_HPE)*($L18-$K18))+
IF($M18=0,0,_xlfn.XLOOKUP($G18&amp;" / "&amp;$H18,Coef_Puissance,Puissance_HCE)*($M18-$L18)))*DATEDIF(LEFT($F18,10),Marché_fin,"m")/12</f>
        <v>1185.5999999999999</v>
      </c>
      <c r="AO18" s="168" cm="1">
        <f t="array" ref="AO18">IF($H18="",0,
$N18*10*_xlfn.XLOOKUP($G18&amp;" / "&amp;$H18,Coef_Energie,Energie_Pointe)+
$O18*10*_xlfn.XLOOKUP($G18&amp;" / "&amp;$H18,Coef_Energie,Energie_HP_HPH)+
$P18*10*_xlfn.XLOOKUP($G18&amp;" / "&amp;$H18,Coef_Energie,Energie_HC_HCH)+
$Q18*10*_xlfn.XLOOKUP($G18&amp;" / "&amp;$H18,Coef_Energie,Energie_HPE)+
$R18*10*_xlfn.XLOOKUP($G18&amp;" / "&amp;$H18,Coef_Energie,Energie_HCE))*DATEDIF(LEFT($F18,10),Marché_fin,"m")/12</f>
        <v>2437.7092000000002</v>
      </c>
      <c r="AP18" s="163">
        <f>(AL18+AM18+AN18)*'Informations générales'!$D$13</f>
        <v>253.00049999999999</v>
      </c>
      <c r="AQ18" s="84">
        <f t="shared" si="17"/>
        <v>4377.3797000000004</v>
      </c>
      <c r="AR18" s="85">
        <f t="shared" si="18"/>
        <v>5252.8556400000007</v>
      </c>
      <c r="AS18" s="81">
        <f t="shared" si="13"/>
        <v>1720.8423599999996</v>
      </c>
      <c r="AT18" s="62">
        <f t="shared" si="19"/>
        <v>2065.0108319999995</v>
      </c>
      <c r="AU18" s="65">
        <f t="shared" si="20"/>
        <v>6098.2220600000001</v>
      </c>
      <c r="AV18" s="66">
        <f t="shared" si="21"/>
        <v>7317.8664719999997</v>
      </c>
      <c r="AX18" s="65">
        <f>' Acheminement non contractuel'!W18</f>
        <v>0</v>
      </c>
      <c r="AY18" s="66">
        <f t="shared" si="22"/>
        <v>0</v>
      </c>
    </row>
    <row r="19" spans="1:252" ht="80.150000000000006" customHeight="1" thickBot="1">
      <c r="A19" s="277">
        <v>19781717000019</v>
      </c>
      <c r="B19" s="35" t="s">
        <v>157</v>
      </c>
      <c r="C19" s="34" t="s">
        <v>170</v>
      </c>
      <c r="D19" s="36" t="s">
        <v>174</v>
      </c>
      <c r="E19" s="77">
        <v>30000730401399</v>
      </c>
      <c r="F19" s="79" t="str" cm="1">
        <f t="array" ref="F19">TEXT(Date_rattachement,"jj/mm/aaaa")&amp;" à "&amp;Heure_rattachement</f>
        <v>01/01/2027 à 0h</v>
      </c>
      <c r="G19" s="149" t="s">
        <v>61</v>
      </c>
      <c r="H19" s="79" t="s">
        <v>127</v>
      </c>
      <c r="I19" s="194">
        <v>84</v>
      </c>
      <c r="J19" s="195">
        <v>84</v>
      </c>
      <c r="K19" s="195">
        <v>84</v>
      </c>
      <c r="L19" s="195">
        <v>84</v>
      </c>
      <c r="M19" s="196">
        <v>84</v>
      </c>
      <c r="N19" s="235">
        <v>10.672000000000001</v>
      </c>
      <c r="O19" s="236">
        <v>63.755000000000003</v>
      </c>
      <c r="P19" s="236">
        <v>10.529</v>
      </c>
      <c r="Q19" s="236">
        <v>64.956000000000003</v>
      </c>
      <c r="R19" s="237">
        <v>9.9440000000000008</v>
      </c>
      <c r="S19" s="213">
        <f t="shared" si="14"/>
        <v>159.85599999999999</v>
      </c>
      <c r="T19" s="14">
        <f t="shared" si="2"/>
        <v>0</v>
      </c>
      <c r="U19" s="14">
        <f t="shared" si="3"/>
        <v>0</v>
      </c>
      <c r="V19" s="14">
        <f t="shared" si="4"/>
        <v>0</v>
      </c>
      <c r="W19" s="14">
        <f t="shared" si="5"/>
        <v>0</v>
      </c>
      <c r="X19" s="14">
        <f t="shared" si="6"/>
        <v>0</v>
      </c>
      <c r="Y19" s="14">
        <f t="shared" si="7"/>
        <v>0</v>
      </c>
      <c r="Z19" s="14">
        <f t="shared" si="8"/>
        <v>0</v>
      </c>
      <c r="AA19" s="14">
        <f t="shared" si="9"/>
        <v>0</v>
      </c>
      <c r="AB19" s="14">
        <f t="shared" si="10"/>
        <v>0</v>
      </c>
      <c r="AC19" s="14">
        <f t="shared" si="11"/>
        <v>0</v>
      </c>
      <c r="AD19" s="15">
        <f t="shared" si="12"/>
        <v>0</v>
      </c>
      <c r="AE19" s="59" cm="1">
        <f t="array" ref="AE19">(SUMPRODUCT($N19:$R19,$T19:$X19)+SUMPRODUCT($N19:$S19,$Y19:$AD19))*DATEDIF(LEFT($F19,10),Marché_fin,"m")/12</f>
        <v>0</v>
      </c>
      <c r="AF19" s="59">
        <f t="shared" si="15"/>
        <v>0</v>
      </c>
      <c r="AJ19" s="84" cm="1">
        <f t="array" ref="AJ19">(SUMPRODUCT($N19:$R19,$T19:$X19)+SUMPRODUCT($N19:$S19,$Y19:$AD19))*DATEDIF(LEFT($F19,10),Marché_fin,"m")/12</f>
        <v>0</v>
      </c>
      <c r="AK19" s="163">
        <f t="shared" si="16"/>
        <v>0</v>
      </c>
      <c r="AL19" s="84" cm="1">
        <f t="array" ref="AL19">(IF($H19="",0,
_xlfn.XLOOKUP($G19,Type_Raccordement,IF(Type_Contrat="CARD",Ref_CARD,Ref_Contrat_Unique))*DATEDIF(LEFT($F19,10),Marché_fin,"m")/12))</f>
        <v>217.80000000000004</v>
      </c>
      <c r="AM19" s="168" cm="1">
        <f t="array" ref="AM19">IF($H19="",0,
_xlfn.XLOOKUP($G19,Type_Raccordement,Ref_CC)*DATEDIF(LEFT($F19,10),Marché_fin,"m")/12)</f>
        <v>283.27</v>
      </c>
      <c r="AN19" s="168" cm="1">
        <f t="array" ref="AN19">IF($H19="",0,
_xlfn.XLOOKUP($G19&amp;" / "&amp;$H19,Coef_Puissance,Puissance_Pointe)*$I19+
IF($J19=0,0,_xlfn.XLOOKUP($G19&amp;" / "&amp;$H19,Coef_Puissance,Puissance_HP_HPH)*($J19-$I19))+
IF($K19=0,0,_xlfn.XLOOKUP($G19&amp;" / "&amp;$H19,Coef_Puissance,Puisance_HC_HCH)*($K19-$J19))+
IF($L19=0,0,_xlfn.XLOOKUP($G19&amp;" / "&amp;$H19,Coef_Puissance,Puissance_HPE)*($L19-$K19))+
IF($M19=0,0,_xlfn.XLOOKUP($G19&amp;" / "&amp;$H19,Coef_Puissance,Puissance_HCE)*($M19-$L19)))*DATEDIF(LEFT($F19,10),Marché_fin,"m")/12</f>
        <v>2533.44</v>
      </c>
      <c r="AO19" s="168" cm="1">
        <f t="array" ref="AO19">IF($H19="",0,
$N19*10*_xlfn.XLOOKUP($G19&amp;" / "&amp;$H19,Coef_Energie,Energie_Pointe)+
$O19*10*_xlfn.XLOOKUP($G19&amp;" / "&amp;$H19,Coef_Energie,Energie_HP_HPH)+
$P19*10*_xlfn.XLOOKUP($G19&amp;" / "&amp;$H19,Coef_Energie,Energie_HC_HCH)+
$Q19*10*_xlfn.XLOOKUP($G19&amp;" / "&amp;$H19,Coef_Energie,Energie_HPE)+
$R19*10*_xlfn.XLOOKUP($G19&amp;" / "&amp;$H19,Coef_Energie,Energie_HCE))*DATEDIF(LEFT($F19,10),Marché_fin,"m")/12</f>
        <v>6054.0338000000011</v>
      </c>
      <c r="AP19" s="163">
        <f>(AL19+AM19+AN19)*'Informations générales'!$D$13</f>
        <v>455.17650000000003</v>
      </c>
      <c r="AQ19" s="84">
        <f t="shared" si="17"/>
        <v>9543.7203000000009</v>
      </c>
      <c r="AR19" s="85">
        <f t="shared" si="18"/>
        <v>11452.46436</v>
      </c>
      <c r="AS19" s="81">
        <f t="shared" si="13"/>
        <v>4248.9724799999995</v>
      </c>
      <c r="AT19" s="62">
        <f t="shared" si="19"/>
        <v>5098.766975999999</v>
      </c>
      <c r="AU19" s="65">
        <f t="shared" si="20"/>
        <v>13792.692780000001</v>
      </c>
      <c r="AV19" s="66">
        <f t="shared" si="21"/>
        <v>16551.231336000001</v>
      </c>
      <c r="AX19" s="65">
        <f>' Acheminement non contractuel'!W19</f>
        <v>0</v>
      </c>
      <c r="AY19" s="66">
        <f t="shared" si="22"/>
        <v>0</v>
      </c>
    </row>
    <row r="20" spans="1:252" ht="80.150000000000006" customHeight="1" thickBot="1">
      <c r="A20" s="277">
        <v>19781717000019</v>
      </c>
      <c r="B20" s="35" t="s">
        <v>158</v>
      </c>
      <c r="C20" s="34" t="s">
        <v>171</v>
      </c>
      <c r="D20" s="36" t="s">
        <v>179</v>
      </c>
      <c r="E20" s="77">
        <v>30000740977360</v>
      </c>
      <c r="F20" s="79" t="str" cm="1">
        <f t="array" ref="F20">TEXT(Date_rattachement,"jj/mm/aaaa")&amp;" à "&amp;Heure_rattachement</f>
        <v>01/01/2027 à 0h</v>
      </c>
      <c r="G20" s="149" t="s">
        <v>61</v>
      </c>
      <c r="H20" s="79" t="s">
        <v>127</v>
      </c>
      <c r="I20" s="194">
        <v>144</v>
      </c>
      <c r="J20" s="195">
        <v>144</v>
      </c>
      <c r="K20" s="195">
        <v>144</v>
      </c>
      <c r="L20" s="195">
        <v>144</v>
      </c>
      <c r="M20" s="196">
        <v>144</v>
      </c>
      <c r="N20" s="235">
        <v>10.648</v>
      </c>
      <c r="O20" s="236">
        <v>66.311000000000007</v>
      </c>
      <c r="P20" s="236">
        <v>21.047999999999998</v>
      </c>
      <c r="Q20" s="236">
        <v>71.033000000000001</v>
      </c>
      <c r="R20" s="237">
        <v>19.504000000000001</v>
      </c>
      <c r="S20" s="213">
        <f t="shared" si="14"/>
        <v>188.54400000000001</v>
      </c>
      <c r="T20" s="14">
        <f t="shared" si="2"/>
        <v>0</v>
      </c>
      <c r="U20" s="14">
        <f t="shared" si="3"/>
        <v>0</v>
      </c>
      <c r="V20" s="14">
        <f t="shared" si="4"/>
        <v>0</v>
      </c>
      <c r="W20" s="14">
        <f t="shared" si="5"/>
        <v>0</v>
      </c>
      <c r="X20" s="14">
        <f t="shared" si="6"/>
        <v>0</v>
      </c>
      <c r="Y20" s="14">
        <f t="shared" si="7"/>
        <v>0</v>
      </c>
      <c r="Z20" s="14">
        <f t="shared" si="8"/>
        <v>0</v>
      </c>
      <c r="AA20" s="14">
        <f t="shared" si="9"/>
        <v>0</v>
      </c>
      <c r="AB20" s="14">
        <f t="shared" si="10"/>
        <v>0</v>
      </c>
      <c r="AC20" s="14">
        <f t="shared" si="11"/>
        <v>0</v>
      </c>
      <c r="AD20" s="15">
        <f t="shared" si="12"/>
        <v>0</v>
      </c>
      <c r="AE20" s="59" cm="1">
        <f t="array" ref="AE20">(SUMPRODUCT($N20:$R20,$T20:$X20)+SUMPRODUCT($N20:$S20,$Y20:$AD20))*DATEDIF(LEFT($F20,10),Marché_fin,"m")/12</f>
        <v>0</v>
      </c>
      <c r="AF20" s="59">
        <f t="shared" ref="AF20:AF22" si="23">AE20*1.2</f>
        <v>0</v>
      </c>
      <c r="AJ20" s="84" cm="1">
        <f t="array" ref="AJ20">(SUMPRODUCT($N20:$R20,$T20:$X20)+SUMPRODUCT($N20:$S20,$Y20:$AD20))*DATEDIF(LEFT($F20,10),Marché_fin,"m")/12</f>
        <v>0</v>
      </c>
      <c r="AK20" s="163">
        <f t="shared" ref="AK20:AK22" si="24">AJ20*1.2</f>
        <v>0</v>
      </c>
      <c r="AL20" s="84" cm="1">
        <f t="array" ref="AL20">(IF($H20="",0,
_xlfn.XLOOKUP($G20,Type_Raccordement,IF(Type_Contrat="CARD",Ref_CARD,Ref_Contrat_Unique))*DATEDIF(LEFT($F20,10),Marché_fin,"m")/12))</f>
        <v>217.80000000000004</v>
      </c>
      <c r="AM20" s="168" cm="1">
        <f t="array" ref="AM20">IF($H20="",0,
_xlfn.XLOOKUP($G20,Type_Raccordement,Ref_CC)*DATEDIF(LEFT($F20,10),Marché_fin,"m")/12)</f>
        <v>283.27</v>
      </c>
      <c r="AN20" s="168" cm="1">
        <f t="array" ref="AN20">IF($H20="",0,
_xlfn.XLOOKUP($G20&amp;" / "&amp;$H20,Coef_Puissance,Puissance_Pointe)*$I20+
IF($J20=0,0,_xlfn.XLOOKUP($G20&amp;" / "&amp;$H20,Coef_Puissance,Puissance_HP_HPH)*($J20-$I20))+
IF($K20=0,0,_xlfn.XLOOKUP($G20&amp;" / "&amp;$H20,Coef_Puissance,Puisance_HC_HCH)*($K20-$J20))+
IF($L20=0,0,_xlfn.XLOOKUP($G20&amp;" / "&amp;$H20,Coef_Puissance,Puissance_HPE)*($L20-$K20))+
IF($M20=0,0,_xlfn.XLOOKUP($G20&amp;" / "&amp;$H20,Coef_Puissance,Puissance_HCE)*($M20-$L20)))*DATEDIF(LEFT($F20,10),Marché_fin,"m")/12</f>
        <v>4343.04</v>
      </c>
      <c r="AO20" s="168" cm="1">
        <f t="array" ref="AO20">IF($H20="",0,
$N20*10*_xlfn.XLOOKUP($G20&amp;" / "&amp;$H20,Coef_Energie,Energie_Pointe)+
$O20*10*_xlfn.XLOOKUP($G20&amp;" / "&amp;$H20,Coef_Energie,Energie_HP_HPH)+
$P20*10*_xlfn.XLOOKUP($G20&amp;" / "&amp;$H20,Coef_Energie,Energie_HC_HCH)+
$Q20*10*_xlfn.XLOOKUP($G20&amp;" / "&amp;$H20,Coef_Energie,Energie_HPE)+
$R20*10*_xlfn.XLOOKUP($G20&amp;" / "&amp;$H20,Coef_Energie,Energie_HCE))*DATEDIF(LEFT($F20,10),Marché_fin,"m")/12</f>
        <v>6827.7056000000002</v>
      </c>
      <c r="AP20" s="163">
        <f>(AL20+AM20+AN20)*'Informations générales'!$D$13</f>
        <v>726.61649999999997</v>
      </c>
      <c r="AQ20" s="84">
        <f t="shared" si="17"/>
        <v>12398.4321</v>
      </c>
      <c r="AR20" s="85">
        <f t="shared" si="18"/>
        <v>14878.11852</v>
      </c>
      <c r="AS20" s="81">
        <f t="shared" si="13"/>
        <v>5011.4995200000003</v>
      </c>
      <c r="AT20" s="62">
        <f t="shared" ref="AT20:AT22" si="25">AS20*1.2</f>
        <v>6013.7994239999998</v>
      </c>
      <c r="AU20" s="65">
        <f t="shared" si="20"/>
        <v>17409.931619999999</v>
      </c>
      <c r="AV20" s="66">
        <f t="shared" si="21"/>
        <v>20891.917943999997</v>
      </c>
      <c r="AX20" s="65">
        <f>' Acheminement non contractuel'!W20</f>
        <v>0</v>
      </c>
      <c r="AY20" s="66">
        <f t="shared" si="22"/>
        <v>0</v>
      </c>
    </row>
    <row r="21" spans="1:252" ht="80.150000000000006" customHeight="1" thickBot="1">
      <c r="A21" s="277">
        <v>19781717000019</v>
      </c>
      <c r="B21" s="35" t="s">
        <v>148</v>
      </c>
      <c r="C21" s="34" t="s">
        <v>172</v>
      </c>
      <c r="D21" s="36" t="s">
        <v>174</v>
      </c>
      <c r="E21" s="77">
        <v>7391316894217</v>
      </c>
      <c r="F21" s="79" t="str" cm="1">
        <f t="array" ref="F21">TEXT(Date_rattachement,"jj/mm/aaaa")&amp;" à "&amp;Heure_rattachement</f>
        <v>01/01/2027 à 0h</v>
      </c>
      <c r="G21" s="149" t="s">
        <v>62</v>
      </c>
      <c r="H21" s="79" t="s">
        <v>134</v>
      </c>
      <c r="I21" s="194">
        <v>36</v>
      </c>
      <c r="J21" s="195"/>
      <c r="K21" s="195"/>
      <c r="L21" s="195"/>
      <c r="M21" s="196"/>
      <c r="N21" s="235"/>
      <c r="O21" s="236">
        <v>10.864000000000001</v>
      </c>
      <c r="P21" s="236">
        <v>3.9790000000000001</v>
      </c>
      <c r="Q21" s="236"/>
      <c r="R21" s="237"/>
      <c r="S21" s="213">
        <f t="shared" si="14"/>
        <v>14.843</v>
      </c>
      <c r="T21" s="14">
        <f t="shared" si="2"/>
        <v>0</v>
      </c>
      <c r="U21" s="14">
        <f t="shared" si="3"/>
        <v>0</v>
      </c>
      <c r="V21" s="14">
        <f t="shared" si="4"/>
        <v>0</v>
      </c>
      <c r="W21" s="14">
        <f t="shared" si="5"/>
        <v>0</v>
      </c>
      <c r="X21" s="14">
        <f t="shared" si="6"/>
        <v>0</v>
      </c>
      <c r="Y21" s="14">
        <f t="shared" si="7"/>
        <v>0</v>
      </c>
      <c r="Z21" s="14">
        <f t="shared" si="8"/>
        <v>0</v>
      </c>
      <c r="AA21" s="14">
        <f t="shared" si="9"/>
        <v>0</v>
      </c>
      <c r="AB21" s="14">
        <f t="shared" si="10"/>
        <v>0</v>
      </c>
      <c r="AC21" s="14">
        <f t="shared" si="11"/>
        <v>0</v>
      </c>
      <c r="AD21" s="15">
        <f t="shared" si="12"/>
        <v>0</v>
      </c>
      <c r="AE21" s="59" cm="1">
        <f t="array" ref="AE21">(SUMPRODUCT($N21:$R21,$T21:$X21)+SUMPRODUCT($N21:$S21,$Y21:$AD21))*DATEDIF(LEFT($F21,10),Marché_fin,"m")/12</f>
        <v>0</v>
      </c>
      <c r="AF21" s="59">
        <f t="shared" si="23"/>
        <v>0</v>
      </c>
      <c r="AJ21" s="84" cm="1">
        <f t="array" ref="AJ21">(SUMPRODUCT($N21:$R21,$T21:$X21)+SUMPRODUCT($N21:$S21,$Y21:$AD21))*DATEDIF(LEFT($F21,10),Marché_fin,"m")/12</f>
        <v>0</v>
      </c>
      <c r="AK21" s="163">
        <f t="shared" si="24"/>
        <v>0</v>
      </c>
      <c r="AL21" s="84" cm="1">
        <f t="array" ref="AL21">(IF($H21="",0,
_xlfn.XLOOKUP($G21,Type_Raccordement,IF(Type_Contrat="CARD",Ref_CARD,Ref_Contrat_Unique))*DATEDIF(LEFT($F21,10),Marché_fin,"m")/12))</f>
        <v>16.8</v>
      </c>
      <c r="AM21" s="168" cm="1">
        <f t="array" ref="AM21">IF($H21="",0,
_xlfn.XLOOKUP($G21,Type_Raccordement,Ref_CC)*DATEDIF(LEFT($F21,10),Marché_fin,"m")/12)</f>
        <v>22</v>
      </c>
      <c r="AN21" s="168" cm="1">
        <f t="array" ref="AN21">IF($H21="",0,
_xlfn.XLOOKUP($G21&amp;" / "&amp;$H21,Coef_Puissance,Puissance_Pointe)*$I21+
IF($J21=0,0,_xlfn.XLOOKUP($G21&amp;" / "&amp;$H21,Coef_Puissance,Puissance_HP_HPH)*($J21-$I21))+
IF($K21=0,0,_xlfn.XLOOKUP($G21&amp;" / "&amp;$H21,Coef_Puissance,Puisance_HC_HCH)*($K21-$J21))+
IF($L21=0,0,_xlfn.XLOOKUP($G21&amp;" / "&amp;$H21,Coef_Puissance,Puissance_HPE)*($L21-$K21))+
IF($M21=0,0,_xlfn.XLOOKUP($G21&amp;" / "&amp;$H21,Coef_Puissance,Puissance_HCE)*($M21-$L21)))*DATEDIF(LEFT($F21,10),Marché_fin,"m")/12</f>
        <v>485.64000000000004</v>
      </c>
      <c r="AO21" s="168" cm="1">
        <f t="array" ref="AO21">IF($H21="",0,
$N21*10*_xlfn.XLOOKUP($G21&amp;" / "&amp;$H21,Coef_Energie,Energie_Pointe)+
$O21*10*_xlfn.XLOOKUP($G21&amp;" / "&amp;$H21,Coef_Energie,Energie_HP_HPH)+
$P21*10*_xlfn.XLOOKUP($G21&amp;" / "&amp;$H21,Coef_Energie,Energie_HC_HCH)+
$Q21*10*_xlfn.XLOOKUP($G21&amp;" / "&amp;$H21,Coef_Energie,Energie_HPE)+
$R21*10*_xlfn.XLOOKUP($G21&amp;" / "&amp;$H21,Coef_Energie,Energie_HCE))*DATEDIF(LEFT($F21,10),Marché_fin,"m")/12</f>
        <v>675.9466000000001</v>
      </c>
      <c r="AP21" s="163">
        <f>(AL21+AM21+AN21)*'Informations générales'!$D$13</f>
        <v>78.666000000000011</v>
      </c>
      <c r="AQ21" s="84">
        <f t="shared" si="17"/>
        <v>1279.0526000000002</v>
      </c>
      <c r="AR21" s="85">
        <f t="shared" si="18"/>
        <v>1534.8631200000002</v>
      </c>
      <c r="AS21" s="81">
        <f t="shared" si="13"/>
        <v>450.48505</v>
      </c>
      <c r="AT21" s="62">
        <f t="shared" si="25"/>
        <v>540.58205999999996</v>
      </c>
      <c r="AU21" s="65">
        <f t="shared" si="20"/>
        <v>1729.5376500000002</v>
      </c>
      <c r="AV21" s="66">
        <f t="shared" si="21"/>
        <v>2075.4451800000002</v>
      </c>
      <c r="AX21" s="65">
        <f>' Acheminement non contractuel'!W21</f>
        <v>0</v>
      </c>
      <c r="AY21" s="66">
        <f t="shared" si="22"/>
        <v>0</v>
      </c>
    </row>
    <row r="22" spans="1:252" ht="80.150000000000006" customHeight="1" thickBot="1">
      <c r="A22" s="277">
        <v>19781717000019</v>
      </c>
      <c r="B22" s="35" t="s">
        <v>149</v>
      </c>
      <c r="C22" s="34" t="s">
        <v>173</v>
      </c>
      <c r="D22" s="36" t="s">
        <v>175</v>
      </c>
      <c r="E22" s="77">
        <v>7375976766447</v>
      </c>
      <c r="F22" s="79" t="str" cm="1">
        <f t="array" ref="F22">TEXT(Date_rattachement,"jj/mm/aaaa")&amp;" à "&amp;Heure_rattachement</f>
        <v>01/01/2027 à 0h</v>
      </c>
      <c r="G22" s="149" t="s">
        <v>62</v>
      </c>
      <c r="H22" s="79" t="s">
        <v>134</v>
      </c>
      <c r="I22" s="194">
        <v>12</v>
      </c>
      <c r="J22" s="195"/>
      <c r="K22" s="195"/>
      <c r="L22" s="195"/>
      <c r="M22" s="196"/>
      <c r="N22" s="235"/>
      <c r="O22" s="236">
        <v>10.441000000000001</v>
      </c>
      <c r="P22" s="236">
        <v>4.4029999999999996</v>
      </c>
      <c r="Q22" s="236"/>
      <c r="R22" s="237"/>
      <c r="S22" s="213">
        <f t="shared" si="14"/>
        <v>14.844000000000001</v>
      </c>
      <c r="T22" s="14">
        <f t="shared" si="2"/>
        <v>0</v>
      </c>
      <c r="U22" s="14">
        <f t="shared" si="3"/>
        <v>0</v>
      </c>
      <c r="V22" s="14">
        <f t="shared" si="4"/>
        <v>0</v>
      </c>
      <c r="W22" s="14">
        <f t="shared" si="5"/>
        <v>0</v>
      </c>
      <c r="X22" s="14">
        <f t="shared" si="6"/>
        <v>0</v>
      </c>
      <c r="Y22" s="14">
        <f t="shared" si="7"/>
        <v>0</v>
      </c>
      <c r="Z22" s="14">
        <f t="shared" si="8"/>
        <v>0</v>
      </c>
      <c r="AA22" s="14">
        <f t="shared" si="9"/>
        <v>0</v>
      </c>
      <c r="AB22" s="14">
        <f t="shared" si="10"/>
        <v>0</v>
      </c>
      <c r="AC22" s="14">
        <f t="shared" si="11"/>
        <v>0</v>
      </c>
      <c r="AD22" s="15">
        <f t="shared" si="12"/>
        <v>0</v>
      </c>
      <c r="AE22" s="59" cm="1">
        <f t="array" ref="AE22">(SUMPRODUCT($N22:$R22,$T22:$X22)+SUMPRODUCT($N22:$S22,$Y22:$AD22))*DATEDIF(LEFT($F22,10),Marché_fin,"m")/12</f>
        <v>0</v>
      </c>
      <c r="AF22" s="59">
        <f t="shared" si="23"/>
        <v>0</v>
      </c>
      <c r="AJ22" s="84" cm="1">
        <f t="array" ref="AJ22">(SUMPRODUCT($N22:$R22,$T22:$X22)+SUMPRODUCT($N22:$S22,$Y22:$AD22))*DATEDIF(LEFT($F22,10),Marché_fin,"m")/12</f>
        <v>0</v>
      </c>
      <c r="AK22" s="163">
        <f t="shared" si="24"/>
        <v>0</v>
      </c>
      <c r="AL22" s="84" cm="1">
        <f t="array" ref="AL22">(IF($H22="",0,
_xlfn.XLOOKUP($G22,Type_Raccordement,IF(Type_Contrat="CARD",Ref_CARD,Ref_Contrat_Unique))*DATEDIF(LEFT($F22,10),Marché_fin,"m")/12))</f>
        <v>16.8</v>
      </c>
      <c r="AM22" s="168" cm="1">
        <f t="array" ref="AM22">IF($H22="",0,
_xlfn.XLOOKUP($G22,Type_Raccordement,Ref_CC)*DATEDIF(LEFT($F22,10),Marché_fin,"m")/12)</f>
        <v>22</v>
      </c>
      <c r="AN22" s="168" cm="1">
        <f t="array" ref="AN22">IF($H22="",0,
_xlfn.XLOOKUP($G22&amp;" / "&amp;$H22,Coef_Puissance,Puissance_Pointe)*$I22+
IF($J22=0,0,_xlfn.XLOOKUP($G22&amp;" / "&amp;$H22,Coef_Puissance,Puissance_HP_HPH)*($J22-$I22))+
IF($K22=0,0,_xlfn.XLOOKUP($G22&amp;" / "&amp;$H22,Coef_Puissance,Puisance_HC_HCH)*($K22-$J22))+
IF($L22=0,0,_xlfn.XLOOKUP($G22&amp;" / "&amp;$H22,Coef_Puissance,Puissance_HPE)*($L22-$K22))+
IF($M22=0,0,_xlfn.XLOOKUP($G22&amp;" / "&amp;$H22,Coef_Puissance,Puissance_HCE)*($M22-$L22)))*DATEDIF(LEFT($F22,10),Marché_fin,"m")/12</f>
        <v>161.88</v>
      </c>
      <c r="AO22" s="168" cm="1">
        <f t="array" ref="AO22">IF($H22="",0,
$N22*10*_xlfn.XLOOKUP($G22&amp;" / "&amp;$H22,Coef_Energie,Energie_Pointe)+
$O22*10*_xlfn.XLOOKUP($G22&amp;" / "&amp;$H22,Coef_Energie,Energie_HP_HPH)+
$P22*10*_xlfn.XLOOKUP($G22&amp;" / "&amp;$H22,Coef_Energie,Energie_HC_HCH)+
$Q22*10*_xlfn.XLOOKUP($G22&amp;" / "&amp;$H22,Coef_Energie,Energie_HPE)+
$R22*10*_xlfn.XLOOKUP($G22&amp;" / "&amp;$H22,Coef_Energie,Energie_HCE))*DATEDIF(LEFT($F22,10),Marché_fin,"m")/12</f>
        <v>669.89040000000011</v>
      </c>
      <c r="AP22" s="163">
        <f>(AL22+AM22+AN22)*'Informations générales'!$D$13</f>
        <v>30.102</v>
      </c>
      <c r="AQ22" s="84">
        <f t="shared" si="17"/>
        <v>900.67240000000004</v>
      </c>
      <c r="AR22" s="85">
        <f t="shared" si="18"/>
        <v>1080.8068800000001</v>
      </c>
      <c r="AS22" s="81">
        <f t="shared" si="13"/>
        <v>450.51540000000006</v>
      </c>
      <c r="AT22" s="62">
        <f t="shared" si="25"/>
        <v>540.61848000000009</v>
      </c>
      <c r="AU22" s="65">
        <f t="shared" si="20"/>
        <v>1351.1878000000002</v>
      </c>
      <c r="AV22" s="66">
        <f t="shared" si="21"/>
        <v>1621.4253600000002</v>
      </c>
      <c r="AX22" s="65">
        <f>' Acheminement non contractuel'!W22</f>
        <v>0</v>
      </c>
      <c r="AY22" s="66">
        <f t="shared" si="22"/>
        <v>0</v>
      </c>
    </row>
    <row r="23" spans="1:252" s="8" customFormat="1" ht="45" customHeight="1" thickBot="1">
      <c r="A23" s="38" t="s">
        <v>38</v>
      </c>
      <c r="B23" s="39"/>
      <c r="C23" s="39"/>
      <c r="D23" s="39"/>
      <c r="E23" s="40"/>
      <c r="F23" s="72"/>
      <c r="G23" s="72"/>
      <c r="H23" s="72"/>
      <c r="I23" s="72"/>
      <c r="J23" s="72"/>
      <c r="K23" s="72"/>
      <c r="L23" s="72"/>
      <c r="M23" s="72"/>
      <c r="N23" s="73"/>
      <c r="O23" s="73"/>
      <c r="P23" s="73"/>
      <c r="Q23" s="73"/>
      <c r="R23" s="74"/>
      <c r="S23" s="69">
        <f>SUM(S8:S22)</f>
        <v>4331.3410000000003</v>
      </c>
      <c r="T23" s="17"/>
      <c r="U23" s="17"/>
      <c r="V23" s="17"/>
      <c r="W23" s="17"/>
      <c r="X23" s="17"/>
      <c r="Y23" s="17"/>
      <c r="Z23" s="17"/>
      <c r="AA23" s="17"/>
      <c r="AB23" s="17"/>
      <c r="AC23" s="18"/>
      <c r="AD23" s="17"/>
      <c r="AE23" s="60">
        <f>SUM(AE8:AE22)</f>
        <v>0</v>
      </c>
      <c r="AF23" s="60">
        <f>SUM(AF8:AF22)</f>
        <v>0</v>
      </c>
      <c r="AG23" s="11"/>
      <c r="AH23" s="11"/>
      <c r="AI23" s="11"/>
      <c r="AJ23" s="60">
        <f t="shared" ref="AJ23:AV23" si="26">SUM(AJ8:AJ22)</f>
        <v>0</v>
      </c>
      <c r="AK23" s="60">
        <f t="shared" si="26"/>
        <v>0</v>
      </c>
      <c r="AL23" s="169">
        <f t="shared" si="26"/>
        <v>3736.6800000000017</v>
      </c>
      <c r="AM23" s="169">
        <f t="shared" si="26"/>
        <v>4098.99</v>
      </c>
      <c r="AN23" s="169">
        <f t="shared" si="26"/>
        <v>69677.16</v>
      </c>
      <c r="AO23" s="169">
        <f t="shared" si="26"/>
        <v>105530.06160000002</v>
      </c>
      <c r="AP23" s="169">
        <f t="shared" si="26"/>
        <v>11626.924500000001</v>
      </c>
      <c r="AQ23" s="169">
        <f t="shared" si="26"/>
        <v>194669.8161</v>
      </c>
      <c r="AR23" s="60">
        <f t="shared" si="26"/>
        <v>233603.77932</v>
      </c>
      <c r="AS23" s="174">
        <f t="shared" si="26"/>
        <v>115238.96376999997</v>
      </c>
      <c r="AT23" s="171">
        <f t="shared" si="26"/>
        <v>138286.756524</v>
      </c>
      <c r="AU23" s="169">
        <f t="shared" si="26"/>
        <v>309908.77987000003</v>
      </c>
      <c r="AV23" s="60">
        <f t="shared" si="26"/>
        <v>371890.53584400006</v>
      </c>
      <c r="AW23" s="11"/>
      <c r="AX23" s="227">
        <f>SUM(AX8:AX22)</f>
        <v>0</v>
      </c>
      <c r="AY23" s="227">
        <f>SUM(AY8:AY22)</f>
        <v>0</v>
      </c>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row>
    <row r="24" spans="1:252" ht="24.75" customHeight="1" thickBot="1">
      <c r="A24" s="37"/>
      <c r="B24" s="9"/>
      <c r="C24" s="9"/>
      <c r="D24" s="9"/>
      <c r="E24" s="7"/>
      <c r="F24" s="9"/>
      <c r="G24" s="9"/>
      <c r="H24" s="9"/>
      <c r="I24" s="9"/>
      <c r="J24" s="9"/>
      <c r="K24" s="9"/>
      <c r="L24" s="9"/>
      <c r="M24" s="9"/>
      <c r="N24" s="10"/>
      <c r="O24" s="10"/>
      <c r="P24" s="10"/>
      <c r="Q24" s="10"/>
      <c r="R24" s="10"/>
      <c r="S24" s="13"/>
      <c r="T24" s="376"/>
      <c r="U24" s="377"/>
      <c r="V24" s="377"/>
      <c r="W24" s="377"/>
      <c r="X24" s="377"/>
      <c r="Y24" s="377"/>
      <c r="Z24" s="377"/>
      <c r="AA24" s="377"/>
      <c r="AB24" s="377"/>
      <c r="AC24" s="377"/>
      <c r="AD24" s="377"/>
      <c r="AE24" s="377"/>
      <c r="AF24" s="378"/>
      <c r="AG24" s="2"/>
      <c r="AH24" s="2"/>
      <c r="AI24" s="2"/>
      <c r="AJ24" s="41"/>
      <c r="AK24" s="41"/>
      <c r="AL24" s="41"/>
      <c r="AM24" s="41"/>
      <c r="AN24" s="41"/>
      <c r="AO24" s="41"/>
      <c r="AP24" s="41"/>
      <c r="AQ24" s="41"/>
      <c r="AR24" s="41"/>
      <c r="AS24" s="41"/>
      <c r="AT24" s="41"/>
      <c r="AU24" s="41"/>
      <c r="AV24" s="41"/>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row>
    <row r="25" spans="1:252" ht="65.25" customHeight="1" thickBot="1">
      <c r="A25" s="89" t="s">
        <v>50</v>
      </c>
      <c r="B25" s="33"/>
      <c r="C25" s="33"/>
      <c r="D25" s="33"/>
      <c r="E25" s="325" t="str">
        <f>"Le client "&amp;Nom_client&amp;" autorise les fournisseurs à collecter les données techniques auprès du GRD"</f>
        <v>Le client Université Paris 1 Panthéon-Sorbonne autorise les fournisseurs à collecter les données techniques auprès du GRD</v>
      </c>
      <c r="F25" s="326"/>
      <c r="G25" s="326"/>
      <c r="H25" s="326"/>
      <c r="I25" s="326"/>
      <c r="J25" s="326"/>
      <c r="K25" s="326"/>
      <c r="L25" s="326"/>
      <c r="M25" s="326"/>
      <c r="N25" s="326"/>
      <c r="O25" s="326"/>
      <c r="P25" s="326"/>
      <c r="Q25" s="326"/>
      <c r="R25" s="326"/>
      <c r="S25" s="327"/>
      <c r="T25" s="379"/>
      <c r="U25" s="380"/>
      <c r="V25" s="380"/>
      <c r="W25" s="380"/>
      <c r="X25" s="380"/>
      <c r="Y25" s="380"/>
      <c r="Z25" s="380"/>
      <c r="AA25" s="380"/>
      <c r="AB25" s="380"/>
      <c r="AC25" s="380"/>
      <c r="AD25" s="380"/>
      <c r="AE25" s="380"/>
      <c r="AF25" s="381"/>
      <c r="AJ25" s="193"/>
      <c r="AK25" s="193"/>
      <c r="AL25" s="23"/>
      <c r="AM25" s="23"/>
      <c r="AN25" s="23"/>
      <c r="AO25" s="23"/>
      <c r="AP25" s="23"/>
      <c r="AQ25" s="23"/>
      <c r="AR25" s="23"/>
      <c r="AS25" s="23"/>
      <c r="AT25" s="23"/>
      <c r="AU25" s="42"/>
      <c r="AV25" s="42"/>
    </row>
    <row r="26" spans="1:252" ht="133.5" customHeight="1" thickBot="1">
      <c r="A26" s="434" t="s">
        <v>146</v>
      </c>
      <c r="B26" s="435"/>
      <c r="C26" s="435"/>
      <c r="D26" s="436"/>
      <c r="E26" s="375"/>
      <c r="F26" s="326"/>
      <c r="G26" s="326"/>
      <c r="H26" s="326"/>
      <c r="I26" s="326"/>
      <c r="J26" s="326"/>
      <c r="K26" s="326"/>
      <c r="L26" s="326"/>
      <c r="M26" s="326"/>
      <c r="N26" s="326"/>
      <c r="O26" s="326"/>
      <c r="P26" s="326"/>
      <c r="Q26" s="326"/>
      <c r="R26" s="326"/>
      <c r="S26" s="327"/>
      <c r="T26" s="366"/>
      <c r="U26" s="367"/>
      <c r="V26" s="367"/>
      <c r="W26" s="367"/>
      <c r="X26" s="367"/>
      <c r="Y26" s="367"/>
      <c r="Z26" s="367"/>
      <c r="AA26" s="368"/>
      <c r="AB26" s="445" t="s">
        <v>44</v>
      </c>
      <c r="AC26" s="446"/>
      <c r="AD26" s="446"/>
      <c r="AE26" s="446"/>
      <c r="AF26" s="447"/>
      <c r="AJ26" s="41"/>
      <c r="AK26" s="41"/>
      <c r="AL26" s="41"/>
      <c r="AM26" s="41"/>
      <c r="AN26" s="41"/>
      <c r="AO26" s="41"/>
      <c r="AP26" s="41"/>
      <c r="AQ26" s="41"/>
      <c r="AR26" s="41"/>
      <c r="AS26" s="41"/>
      <c r="AT26" s="41"/>
      <c r="AU26" s="41"/>
      <c r="AV26" s="41"/>
    </row>
    <row r="27" spans="1:252" ht="46.5" customHeight="1" thickBot="1">
      <c r="A27" s="424" t="s">
        <v>39</v>
      </c>
      <c r="B27" s="425"/>
      <c r="C27" s="425"/>
      <c r="D27" s="425"/>
      <c r="E27" s="425"/>
      <c r="F27" s="425"/>
      <c r="G27" s="425"/>
      <c r="H27" s="425"/>
      <c r="I27" s="425"/>
      <c r="J27" s="425"/>
      <c r="K27" s="425"/>
      <c r="L27" s="425"/>
      <c r="M27" s="425"/>
      <c r="N27" s="425"/>
      <c r="O27" s="426"/>
      <c r="P27" s="426"/>
      <c r="Q27" s="426"/>
      <c r="R27" s="426"/>
      <c r="S27" s="427"/>
      <c r="T27" s="369"/>
      <c r="U27" s="370"/>
      <c r="V27" s="370"/>
      <c r="W27" s="370"/>
      <c r="X27" s="370"/>
      <c r="Y27" s="370"/>
      <c r="Z27" s="370"/>
      <c r="AA27" s="371"/>
      <c r="AB27" s="448"/>
      <c r="AC27" s="449"/>
      <c r="AD27" s="449"/>
      <c r="AE27" s="449"/>
      <c r="AF27" s="450"/>
      <c r="AJ27" s="417" t="s">
        <v>12</v>
      </c>
      <c r="AK27" s="418"/>
      <c r="AL27" s="414" t="s">
        <v>32</v>
      </c>
      <c r="AM27" s="415"/>
      <c r="AN27" s="415"/>
      <c r="AO27" s="415"/>
      <c r="AP27" s="415"/>
      <c r="AQ27" s="416"/>
      <c r="AR27" s="416"/>
      <c r="AS27" s="412" t="s">
        <v>33</v>
      </c>
      <c r="AT27" s="413"/>
      <c r="AU27" s="385" t="s">
        <v>34</v>
      </c>
      <c r="AV27" s="386"/>
      <c r="AX27" s="437" t="s">
        <v>32</v>
      </c>
      <c r="AY27" s="438"/>
    </row>
    <row r="28" spans="1:252" ht="64.5" customHeight="1" thickBot="1">
      <c r="A28" s="357"/>
      <c r="B28" s="358"/>
      <c r="C28" s="358"/>
      <c r="D28" s="359"/>
      <c r="E28" s="428" t="s">
        <v>40</v>
      </c>
      <c r="F28" s="428"/>
      <c r="G28" s="428"/>
      <c r="H28" s="428"/>
      <c r="I28" s="428"/>
      <c r="J28" s="428"/>
      <c r="K28" s="428"/>
      <c r="L28" s="428"/>
      <c r="M28" s="428"/>
      <c r="N28" s="429"/>
      <c r="O28" s="351"/>
      <c r="P28" s="351"/>
      <c r="Q28" s="351"/>
      <c r="R28" s="351"/>
      <c r="S28" s="352"/>
      <c r="T28" s="369"/>
      <c r="U28" s="370"/>
      <c r="V28" s="370"/>
      <c r="W28" s="370"/>
      <c r="X28" s="370"/>
      <c r="Y28" s="370"/>
      <c r="Z28" s="370"/>
      <c r="AA28" s="371"/>
      <c r="AB28" s="448"/>
      <c r="AC28" s="449"/>
      <c r="AD28" s="449"/>
      <c r="AE28" s="449"/>
      <c r="AF28" s="450"/>
      <c r="AJ28" s="26" t="s">
        <v>36</v>
      </c>
      <c r="AK28" s="31" t="s">
        <v>37</v>
      </c>
      <c r="AL28" s="164" t="s">
        <v>109</v>
      </c>
      <c r="AM28" s="165" t="s">
        <v>110</v>
      </c>
      <c r="AN28" s="165" t="s">
        <v>111</v>
      </c>
      <c r="AO28" s="165" t="s">
        <v>112</v>
      </c>
      <c r="AP28" s="166" t="s">
        <v>113</v>
      </c>
      <c r="AQ28" s="164" t="s">
        <v>36</v>
      </c>
      <c r="AR28" s="167" t="s">
        <v>37</v>
      </c>
      <c r="AS28" s="173" t="s">
        <v>36</v>
      </c>
      <c r="AT28" s="27" t="s">
        <v>37</v>
      </c>
      <c r="AU28" s="26" t="s">
        <v>36</v>
      </c>
      <c r="AV28" s="27" t="s">
        <v>37</v>
      </c>
      <c r="AX28" s="228" t="s">
        <v>36</v>
      </c>
      <c r="AY28" s="229" t="s">
        <v>37</v>
      </c>
    </row>
    <row r="29" spans="1:252" ht="64.5" customHeight="1" thickBot="1">
      <c r="A29" s="360"/>
      <c r="B29" s="361"/>
      <c r="C29" s="361"/>
      <c r="D29" s="362"/>
      <c r="E29" s="430"/>
      <c r="F29" s="430"/>
      <c r="G29" s="430"/>
      <c r="H29" s="430"/>
      <c r="I29" s="430"/>
      <c r="J29" s="430"/>
      <c r="K29" s="430"/>
      <c r="L29" s="430"/>
      <c r="M29" s="430"/>
      <c r="N29" s="431"/>
      <c r="O29" s="353"/>
      <c r="P29" s="353"/>
      <c r="Q29" s="353"/>
      <c r="R29" s="353"/>
      <c r="S29" s="354"/>
      <c r="T29" s="369"/>
      <c r="U29" s="370"/>
      <c r="V29" s="370"/>
      <c r="W29" s="370"/>
      <c r="X29" s="370"/>
      <c r="Y29" s="370"/>
      <c r="Z29" s="370"/>
      <c r="AA29" s="371"/>
      <c r="AB29" s="448"/>
      <c r="AC29" s="449"/>
      <c r="AD29" s="449"/>
      <c r="AE29" s="449"/>
      <c r="AF29" s="450"/>
      <c r="AI29" s="30" t="s">
        <v>41</v>
      </c>
      <c r="AJ29" s="175">
        <f t="shared" ref="AJ29:AV29" si="27">AJ$23</f>
        <v>0</v>
      </c>
      <c r="AK29" s="176">
        <f t="shared" si="27"/>
        <v>0</v>
      </c>
      <c r="AL29" s="177">
        <f t="shared" si="27"/>
        <v>3736.6800000000017</v>
      </c>
      <c r="AM29" s="178">
        <f t="shared" si="27"/>
        <v>4098.99</v>
      </c>
      <c r="AN29" s="178">
        <f t="shared" si="27"/>
        <v>69677.16</v>
      </c>
      <c r="AO29" s="178">
        <f t="shared" si="27"/>
        <v>105530.06160000002</v>
      </c>
      <c r="AP29" s="179">
        <f t="shared" si="27"/>
        <v>11626.924500000001</v>
      </c>
      <c r="AQ29" s="180">
        <f t="shared" si="27"/>
        <v>194669.8161</v>
      </c>
      <c r="AR29" s="181">
        <f t="shared" si="27"/>
        <v>233603.77932</v>
      </c>
      <c r="AS29" s="182">
        <f t="shared" si="27"/>
        <v>115238.96376999997</v>
      </c>
      <c r="AT29" s="183">
        <f t="shared" si="27"/>
        <v>138286.756524</v>
      </c>
      <c r="AU29" s="175">
        <f t="shared" si="27"/>
        <v>309908.77987000003</v>
      </c>
      <c r="AV29" s="183">
        <f t="shared" si="27"/>
        <v>371890.53584400006</v>
      </c>
      <c r="AX29" s="230">
        <f>AX$23</f>
        <v>0</v>
      </c>
      <c r="AY29" s="181">
        <f>AY$23</f>
        <v>0</v>
      </c>
    </row>
    <row r="30" spans="1:252" ht="42" customHeight="1" thickBot="1">
      <c r="A30" s="363"/>
      <c r="B30" s="364"/>
      <c r="C30" s="364"/>
      <c r="D30" s="365"/>
      <c r="E30" s="432"/>
      <c r="F30" s="432"/>
      <c r="G30" s="432"/>
      <c r="H30" s="432"/>
      <c r="I30" s="432"/>
      <c r="J30" s="432"/>
      <c r="K30" s="432"/>
      <c r="L30" s="432"/>
      <c r="M30" s="432"/>
      <c r="N30" s="433"/>
      <c r="O30" s="355"/>
      <c r="P30" s="355"/>
      <c r="Q30" s="355"/>
      <c r="R30" s="355"/>
      <c r="S30" s="356"/>
      <c r="T30" s="369"/>
      <c r="U30" s="370"/>
      <c r="V30" s="370"/>
      <c r="W30" s="370"/>
      <c r="X30" s="370"/>
      <c r="Y30" s="370"/>
      <c r="Z30" s="370"/>
      <c r="AA30" s="371"/>
      <c r="AB30" s="448"/>
      <c r="AC30" s="449"/>
      <c r="AD30" s="449"/>
      <c r="AE30" s="449"/>
      <c r="AF30" s="450"/>
      <c r="AI30" s="30" t="s">
        <v>42</v>
      </c>
      <c r="AJ30" s="184">
        <f>IF($S$23&lt;&gt;0,AJ29/$S$23,"")</f>
        <v>0</v>
      </c>
      <c r="AK30" s="185">
        <f t="shared" ref="AK30:AV30" si="28">IF($S$23&lt;&gt;0,AK29/$S$23,"")</f>
        <v>0</v>
      </c>
      <c r="AL30" s="186">
        <f t="shared" si="28"/>
        <v>0.86270741555559849</v>
      </c>
      <c r="AM30" s="187">
        <f t="shared" si="28"/>
        <v>0.94635587454324177</v>
      </c>
      <c r="AN30" s="187">
        <f t="shared" si="28"/>
        <v>16.086740803829574</v>
      </c>
      <c r="AO30" s="187">
        <f t="shared" si="28"/>
        <v>24.364293090754114</v>
      </c>
      <c r="AP30" s="188">
        <f t="shared" si="28"/>
        <v>2.6843706140892625</v>
      </c>
      <c r="AQ30" s="170">
        <f t="shared" si="28"/>
        <v>44.944467798771782</v>
      </c>
      <c r="AR30" s="189">
        <f t="shared" si="28"/>
        <v>53.933361358526142</v>
      </c>
      <c r="AS30" s="190">
        <f t="shared" si="28"/>
        <v>26.605839570239326</v>
      </c>
      <c r="AT30" s="191">
        <f t="shared" si="28"/>
        <v>31.927007484287195</v>
      </c>
      <c r="AU30" s="192">
        <f t="shared" si="28"/>
        <v>71.550307369011122</v>
      </c>
      <c r="AV30" s="189">
        <f t="shared" si="28"/>
        <v>85.860368842813358</v>
      </c>
      <c r="AX30" s="184">
        <f t="shared" ref="AX30:AY30" si="29">IF($S$23&lt;&gt;0,AX29/$S$23,"")</f>
        <v>0</v>
      </c>
      <c r="AY30" s="189">
        <f t="shared" si="29"/>
        <v>0</v>
      </c>
    </row>
    <row r="31" spans="1:252" s="8" customFormat="1" ht="33" customHeight="1" thickBot="1">
      <c r="A31" s="382" t="s">
        <v>43</v>
      </c>
      <c r="B31" s="383"/>
      <c r="C31" s="383"/>
      <c r="D31" s="383"/>
      <c r="E31" s="383"/>
      <c r="F31" s="383"/>
      <c r="G31" s="383"/>
      <c r="H31" s="383"/>
      <c r="I31" s="383"/>
      <c r="J31" s="383"/>
      <c r="K31" s="383"/>
      <c r="L31" s="383"/>
      <c r="M31" s="383"/>
      <c r="N31" s="383"/>
      <c r="O31" s="383"/>
      <c r="P31" s="383"/>
      <c r="Q31" s="383"/>
      <c r="R31" s="383"/>
      <c r="S31" s="384"/>
      <c r="T31" s="372"/>
      <c r="U31" s="373"/>
      <c r="V31" s="373"/>
      <c r="W31" s="373"/>
      <c r="X31" s="373"/>
      <c r="Y31" s="373"/>
      <c r="Z31" s="373"/>
      <c r="AA31" s="374"/>
      <c r="AB31" s="451"/>
      <c r="AC31" s="452"/>
      <c r="AD31" s="452"/>
      <c r="AE31" s="452"/>
      <c r="AF31" s="453"/>
      <c r="AJ31" s="21"/>
      <c r="AK31" s="21"/>
    </row>
    <row r="35" spans="1:4" ht="18.75" customHeight="1">
      <c r="A35" s="44"/>
      <c r="B35" s="44"/>
      <c r="C35" s="44"/>
      <c r="D35" s="44"/>
    </row>
    <row r="38" spans="1:4" ht="18.75" customHeight="1">
      <c r="A38" s="32"/>
      <c r="B38" s="32"/>
      <c r="C38" s="32"/>
      <c r="D38" s="32"/>
    </row>
    <row r="40" spans="1:4" ht="18.75" customHeight="1">
      <c r="A40" s="32"/>
      <c r="B40" s="32"/>
      <c r="C40" s="32"/>
      <c r="D40" s="32"/>
    </row>
  </sheetData>
  <mergeCells count="55">
    <mergeCell ref="AX2:AY2"/>
    <mergeCell ref="T3:T7"/>
    <mergeCell ref="AX6:AY6"/>
    <mergeCell ref="AX27:AY27"/>
    <mergeCell ref="AJ2:AK2"/>
    <mergeCell ref="AL2:AR2"/>
    <mergeCell ref="AS2:AT2"/>
    <mergeCell ref="AE2:AF2"/>
    <mergeCell ref="AB26:AF31"/>
    <mergeCell ref="Y3:Y5"/>
    <mergeCell ref="Z3:Z5"/>
    <mergeCell ref="W3:W7"/>
    <mergeCell ref="AU27:AV27"/>
    <mergeCell ref="AS27:AT27"/>
    <mergeCell ref="AL27:AR27"/>
    <mergeCell ref="AJ27:AK27"/>
    <mergeCell ref="AS6:AT6"/>
    <mergeCell ref="AJ6:AK6"/>
    <mergeCell ref="AL6:AR6"/>
    <mergeCell ref="AU2:AV2"/>
    <mergeCell ref="B5:B7"/>
    <mergeCell ref="I5:M5"/>
    <mergeCell ref="G5:H5"/>
    <mergeCell ref="AU6:AV6"/>
    <mergeCell ref="X3:X7"/>
    <mergeCell ref="AF3:AF7"/>
    <mergeCell ref="AA3:AA5"/>
    <mergeCell ref="T2:AD2"/>
    <mergeCell ref="N5:S5"/>
    <mergeCell ref="S6:S7"/>
    <mergeCell ref="A2:S2"/>
    <mergeCell ref="AE3:AE7"/>
    <mergeCell ref="A5:A7"/>
    <mergeCell ref="C5:C7"/>
    <mergeCell ref="D5:D7"/>
    <mergeCell ref="O28:S30"/>
    <mergeCell ref="A28:D30"/>
    <mergeCell ref="T26:AA31"/>
    <mergeCell ref="E26:S26"/>
    <mergeCell ref="T24:AF25"/>
    <mergeCell ref="A31:S31"/>
    <mergeCell ref="A27:S27"/>
    <mergeCell ref="E28:N30"/>
    <mergeCell ref="A26:D26"/>
    <mergeCell ref="A1:AF1"/>
    <mergeCell ref="AD3:AD7"/>
    <mergeCell ref="AB3:AB5"/>
    <mergeCell ref="AC3:AC5"/>
    <mergeCell ref="E25:S25"/>
    <mergeCell ref="A3:D4"/>
    <mergeCell ref="E3:E7"/>
    <mergeCell ref="F3:F7"/>
    <mergeCell ref="U3:U7"/>
    <mergeCell ref="V3:V7"/>
    <mergeCell ref="G3:S4"/>
  </mergeCells>
  <phoneticPr fontId="12" type="noConversion"/>
  <conditionalFormatting sqref="I8:M22">
    <cfRule type="containsBlanks" dxfId="19" priority="9">
      <formula>LEN(TRIM(I8))=0</formula>
    </cfRule>
  </conditionalFormatting>
  <conditionalFormatting sqref="J8:M22">
    <cfRule type="expression" dxfId="18" priority="11">
      <formula>I8&gt;J8</formula>
    </cfRule>
  </conditionalFormatting>
  <conditionalFormatting sqref="N8:R22 T8:AC22">
    <cfRule type="containsBlanks" dxfId="17" priority="29">
      <formula>LEN(TRIM(N8))=0</formula>
    </cfRule>
  </conditionalFormatting>
  <conditionalFormatting sqref="N8:R22">
    <cfRule type="notContainsBlanks" dxfId="16" priority="10">
      <formula>LEN(TRIM(N8))&gt;0</formula>
    </cfRule>
    <cfRule type="expression" dxfId="15" priority="28">
      <formula>I8=""</formula>
    </cfRule>
  </conditionalFormatting>
  <conditionalFormatting sqref="T8:AC22">
    <cfRule type="expression" dxfId="14" priority="1">
      <formula>N8=""</formula>
    </cfRule>
    <cfRule type="expression" dxfId="13" priority="2">
      <formula>T8=0</formula>
    </cfRule>
  </conditionalFormatting>
  <conditionalFormatting sqref="T8:AD22">
    <cfRule type="cellIs" dxfId="12" priority="26" operator="greaterThan">
      <formula>1000</formula>
    </cfRule>
  </conditionalFormatting>
  <conditionalFormatting sqref="Y8:AC22">
    <cfRule type="expression" dxfId="11" priority="3">
      <formula>N8=""</formula>
    </cfRule>
    <cfRule type="expression" dxfId="10" priority="19">
      <formula>Y8=0</formula>
    </cfRule>
  </conditionalFormatting>
  <conditionalFormatting sqref="AD8:AD22">
    <cfRule type="expression" dxfId="9" priority="12">
      <formula>#REF!="oui"</formula>
    </cfRule>
  </conditionalFormatting>
  <conditionalFormatting sqref="AX5:AY5">
    <cfRule type="cellIs" dxfId="8" priority="6" operator="notEqual">
      <formula>AQ5</formula>
    </cfRule>
  </conditionalFormatting>
  <conditionalFormatting sqref="AX30:AY30">
    <cfRule type="cellIs" dxfId="7" priority="5" operator="notEqual">
      <formula>AQ30</formula>
    </cfRule>
  </conditionalFormatting>
  <dataValidations count="2">
    <dataValidation type="list" allowBlank="1" showInputMessage="1" showErrorMessage="1" sqref="G8:G22" xr:uid="{65E223C5-2299-48DF-821A-F8534C442972}">
      <formula1>Type_Raccordement</formula1>
    </dataValidation>
    <dataValidation type="list" allowBlank="1" showInputMessage="1" showErrorMessage="1" sqref="H8:H22" xr:uid="{2B2D58DA-6B9C-4BF6-A8F3-7F78247FF681}">
      <formula1>INDIRECT(IF(G8="HTA","Coef_Puissance_VT_HTA",IF(G8="BT&gt;36kVA","Coef_Puissance_VT_BTSUP36",IF(G8="BT 3-36 kVA","Coef_Puissance_VT_BT_3_36",""))))</formula1>
    </dataValidation>
  </dataValidations>
  <printOptions horizontalCentered="1" verticalCentered="1"/>
  <pageMargins left="0.70866141732283461" right="0.70866141732283461" top="0" bottom="0" header="0" footer="0"/>
  <pageSetup paperSize="8" scale="21" orientation="landscape" r:id="rId1"/>
  <ignoredErrors>
    <ignoredError sqref="AS8:AS22 AU8:AU22" formula="1"/>
    <ignoredError sqref="S8:S2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39648-5B87-4EB1-A5CA-AF63AA5581CF}">
  <sheetPr>
    <pageSetUpPr fitToPage="1"/>
  </sheetPr>
  <dimension ref="A1:HW40"/>
  <sheetViews>
    <sheetView tabSelected="1" topLeftCell="N1" zoomScale="62" zoomScaleNormal="62" workbookViewId="0">
      <pane ySplit="1" topLeftCell="A2" activePane="bottomLeft" state="frozen"/>
      <selection pane="bottomLeft" sqref="A1:D1"/>
    </sheetView>
  </sheetViews>
  <sheetFormatPr baseColWidth="10" defaultColWidth="10.1796875" defaultRowHeight="18.75" customHeight="1" outlineLevelCol="1"/>
  <cols>
    <col min="1" max="2" width="48.54296875" style="4" customWidth="1"/>
    <col min="3" max="3" width="58.1796875" style="4" customWidth="1"/>
    <col min="4" max="4" width="32.7265625" style="4" customWidth="1"/>
    <col min="5" max="5" width="30.7265625" style="12" customWidth="1"/>
    <col min="6" max="13" width="23.26953125" style="4" customWidth="1"/>
    <col min="14" max="18" width="25.7265625" style="4" customWidth="1"/>
    <col min="19" max="19" width="36.7265625" style="5" customWidth="1" outlineLevel="1"/>
    <col min="20" max="22" width="22.453125" style="6" customWidth="1"/>
    <col min="23" max="23" width="39" style="3" customWidth="1"/>
    <col min="24" max="24" width="39.1796875" style="3" customWidth="1"/>
    <col min="25" max="213" width="11.453125" style="1" customWidth="1"/>
    <col min="214" max="214" width="50.453125" style="1" bestFit="1" customWidth="1"/>
    <col min="215" max="215" width="13.26953125" style="1" customWidth="1"/>
    <col min="216" max="216" width="15.54296875" style="1" customWidth="1"/>
    <col min="217" max="226" width="11.453125" style="1" customWidth="1"/>
    <col min="227" max="228" width="10.1796875" style="1" customWidth="1"/>
    <col min="229" max="230" width="11.453125" style="1" customWidth="1"/>
    <col min="231" max="16384" width="10.1796875" style="1"/>
  </cols>
  <sheetData>
    <row r="1" spans="1:31" s="8" customFormat="1" ht="147" customHeight="1" thickBot="1">
      <c r="A1" s="318" t="str">
        <f>'DQE Énergie Active'!A1</f>
        <v>26M14
Fourniture d’énergie électrique active et de gaz naturel avec l’acheminement ainsi que la responsabilité d’équilibre et de modulation, le mécanisme de capacité, les CEE, les CPB, le coût de stockage avec les services associés pour différents points de livraison de l’université Paris 1 Panthéon-Sorbonne
Lot n°1 : Électricité
Détail Quantitatif Estimatif (DQE)</v>
      </c>
      <c r="B1" s="467"/>
      <c r="C1" s="467"/>
      <c r="D1" s="468"/>
      <c r="E1" s="469" t="str" cm="1">
        <f t="array" ref="E1">UPPER(Nom_client)&amp;CHAR(10)
&amp;"Accord-cadre "&amp;Type_Accord_cadre</f>
        <v>UNIVERSITÉ PARIS 1 PANTHÉON-SORBONNE
Accord-cadre Électricité / Gaz Naturel</v>
      </c>
      <c r="F1" s="470"/>
      <c r="G1" s="470"/>
      <c r="H1" s="470"/>
      <c r="I1" s="470"/>
      <c r="J1" s="470"/>
      <c r="K1" s="470"/>
      <c r="L1" s="470"/>
      <c r="M1" s="470"/>
      <c r="N1" s="470"/>
      <c r="O1" s="470"/>
      <c r="P1" s="470"/>
      <c r="Q1" s="470"/>
      <c r="R1" s="470"/>
      <c r="S1" s="470"/>
      <c r="T1" s="470"/>
      <c r="U1" s="470"/>
      <c r="V1" s="454" t="str" cm="1">
        <f t="array" ref="V1">IF('Informations générales'!D7=DATEVALUE("01/01/2025"),"COTATION INDICATIVE","Remise des offres :"&amp;CHAR(10)
&amp;"Le "&amp;TEXT(Date_remise_offre,"jjjj j mmmm aaaa")&amp;" à "&amp;Heure_remise_offre&amp;CHAR(10)&amp;CHAR(10)
&amp;"Validité de l'offre jusqu'à "&amp;Validite_remise_offre&amp;" le "&amp;TEXT(Date_remise_offre,"jjjj j mmmm aaaa"))</f>
        <v>COTATION INDICATIVE</v>
      </c>
      <c r="W1" s="455"/>
      <c r="X1" s="456"/>
    </row>
    <row r="2" spans="1:31" s="8" customFormat="1" ht="35.15" customHeight="1" thickBot="1">
      <c r="A2" s="204"/>
      <c r="B2" s="290"/>
      <c r="C2" s="205"/>
      <c r="D2" s="206"/>
      <c r="E2" s="457"/>
      <c r="F2" s="458"/>
      <c r="G2" s="458"/>
      <c r="H2" s="458"/>
      <c r="I2" s="458"/>
      <c r="J2" s="458"/>
      <c r="K2" s="458"/>
      <c r="L2" s="458"/>
      <c r="M2" s="458"/>
      <c r="N2" s="458"/>
      <c r="O2" s="458"/>
      <c r="P2" s="458"/>
      <c r="Q2" s="458"/>
      <c r="R2" s="458"/>
      <c r="S2" s="458"/>
      <c r="T2" s="414" t="s">
        <v>32</v>
      </c>
      <c r="U2" s="415"/>
      <c r="V2" s="459"/>
      <c r="W2" s="460" t="s">
        <v>13</v>
      </c>
      <c r="X2" s="461"/>
    </row>
    <row r="3" spans="1:31" ht="22" customHeight="1">
      <c r="A3" s="406" t="s">
        <v>14</v>
      </c>
      <c r="B3" s="481"/>
      <c r="C3" s="481"/>
      <c r="D3" s="482"/>
      <c r="E3" s="334" t="s">
        <v>15</v>
      </c>
      <c r="F3" s="337" t="s">
        <v>5</v>
      </c>
      <c r="G3" s="16"/>
      <c r="H3" s="16"/>
      <c r="I3" s="16"/>
      <c r="J3" s="16"/>
      <c r="K3" s="16"/>
      <c r="L3" s="16"/>
      <c r="M3" s="16"/>
      <c r="N3" s="462"/>
      <c r="O3" s="462"/>
      <c r="P3" s="462"/>
      <c r="Q3" s="462"/>
      <c r="R3" s="462"/>
      <c r="S3" s="463"/>
      <c r="T3" s="464" t="s">
        <v>114</v>
      </c>
      <c r="U3" s="464" t="s">
        <v>115</v>
      </c>
      <c r="V3" s="464" t="s">
        <v>116</v>
      </c>
      <c r="W3" s="394" t="s">
        <v>25</v>
      </c>
      <c r="X3" s="394" t="s">
        <v>26</v>
      </c>
    </row>
    <row r="4" spans="1:31" ht="102.75" customHeight="1" thickBot="1">
      <c r="A4" s="483"/>
      <c r="B4" s="484"/>
      <c r="C4" s="484"/>
      <c r="D4" s="485"/>
      <c r="E4" s="335"/>
      <c r="F4" s="338"/>
      <c r="G4" s="43"/>
      <c r="H4" s="43"/>
      <c r="I4" s="43"/>
      <c r="J4" s="43"/>
      <c r="K4" s="43"/>
      <c r="L4" s="43"/>
      <c r="M4" s="43"/>
      <c r="N4" s="474"/>
      <c r="O4" s="474"/>
      <c r="P4" s="474"/>
      <c r="Q4" s="474"/>
      <c r="R4" s="474"/>
      <c r="S4" s="475"/>
      <c r="T4" s="464"/>
      <c r="U4" s="464"/>
      <c r="V4" s="464"/>
      <c r="W4" s="394"/>
      <c r="X4" s="394"/>
    </row>
    <row r="5" spans="1:31" ht="78.650000000000006" customHeight="1" thickBot="1">
      <c r="A5" s="476" t="s">
        <v>49</v>
      </c>
      <c r="B5" s="477" t="s">
        <v>27</v>
      </c>
      <c r="C5" s="478" t="s">
        <v>28</v>
      </c>
      <c r="D5" s="478" t="s">
        <v>29</v>
      </c>
      <c r="E5" s="465"/>
      <c r="F5" s="339"/>
      <c r="G5" s="392" t="s">
        <v>30</v>
      </c>
      <c r="H5" s="393"/>
      <c r="I5" s="390" t="s">
        <v>78</v>
      </c>
      <c r="J5" s="390"/>
      <c r="K5" s="390"/>
      <c r="L5" s="390"/>
      <c r="M5" s="391"/>
      <c r="N5" s="398" t="s">
        <v>77</v>
      </c>
      <c r="O5" s="399"/>
      <c r="P5" s="399"/>
      <c r="Q5" s="399"/>
      <c r="R5" s="399"/>
      <c r="S5" s="400"/>
      <c r="T5" s="464"/>
      <c r="U5" s="464"/>
      <c r="V5" s="464"/>
      <c r="W5" s="394"/>
      <c r="X5" s="394"/>
    </row>
    <row r="6" spans="1:31" ht="52.5" customHeight="1">
      <c r="A6" s="407"/>
      <c r="B6" s="388"/>
      <c r="C6" s="479"/>
      <c r="D6" s="479"/>
      <c r="E6" s="465"/>
      <c r="F6" s="339"/>
      <c r="G6" s="161" t="s">
        <v>82</v>
      </c>
      <c r="H6" s="202" t="s">
        <v>79</v>
      </c>
      <c r="I6" s="200" t="s">
        <v>51</v>
      </c>
      <c r="J6" s="147" t="s">
        <v>52</v>
      </c>
      <c r="K6" s="147" t="s">
        <v>53</v>
      </c>
      <c r="L6" s="147" t="s">
        <v>54</v>
      </c>
      <c r="M6" s="148" t="s">
        <v>55</v>
      </c>
      <c r="N6" s="143" t="s">
        <v>51</v>
      </c>
      <c r="O6" s="144" t="s">
        <v>52</v>
      </c>
      <c r="P6" s="144" t="s">
        <v>53</v>
      </c>
      <c r="Q6" s="144" t="s">
        <v>54</v>
      </c>
      <c r="R6" s="145" t="s">
        <v>55</v>
      </c>
      <c r="S6" s="401" t="s">
        <v>34</v>
      </c>
      <c r="T6" s="464"/>
      <c r="U6" s="464"/>
      <c r="V6" s="464"/>
      <c r="W6" s="394"/>
      <c r="X6" s="394"/>
    </row>
    <row r="7" spans="1:31" ht="44.25" customHeight="1" thickBot="1">
      <c r="A7" s="408"/>
      <c r="B7" s="389"/>
      <c r="C7" s="480"/>
      <c r="D7" s="480"/>
      <c r="E7" s="466"/>
      <c r="F7" s="340"/>
      <c r="G7" s="150"/>
      <c r="H7" s="203"/>
      <c r="I7" s="200" t="s">
        <v>83</v>
      </c>
      <c r="J7" s="147" t="s">
        <v>57</v>
      </c>
      <c r="K7" s="147" t="s">
        <v>56</v>
      </c>
      <c r="L7" s="147"/>
      <c r="M7" s="148"/>
      <c r="N7" s="141" t="s">
        <v>83</v>
      </c>
      <c r="O7" s="142" t="s">
        <v>57</v>
      </c>
      <c r="P7" s="142" t="s">
        <v>56</v>
      </c>
      <c r="Q7" s="142"/>
      <c r="R7" s="146"/>
      <c r="S7" s="402"/>
      <c r="T7" s="464"/>
      <c r="U7" s="464"/>
      <c r="V7" s="464"/>
      <c r="W7" s="394"/>
      <c r="X7" s="394"/>
      <c r="AA7" s="23"/>
      <c r="AB7" s="23"/>
      <c r="AC7" s="23"/>
      <c r="AD7" s="23"/>
      <c r="AE7" s="23"/>
    </row>
    <row r="8" spans="1:31" ht="80.150000000000006" customHeight="1" thickBot="1">
      <c r="A8" s="278">
        <f>IF('DQE Énergie Active'!A8="","",'DQE Énergie Active'!A8)</f>
        <v>19781717000019</v>
      </c>
      <c r="B8" s="207" t="str">
        <f>IF('DQE Énergie Active'!B8="","",'DQE Énergie Active'!B8)</f>
        <v>UNIVERSITE PARIS 1 PANTHEON - SO C2</v>
      </c>
      <c r="C8" s="207" t="str">
        <f>IF('DQE Énergie Active'!C8="","",'DQE Énergie Active'!C8)</f>
        <v>90 RUE DE TOLBIAC</v>
      </c>
      <c r="D8" s="207" t="str">
        <f>IF('DQE Énergie Active'!D8="","",'DQE Énergie Active'!D8)</f>
        <v>75013 PARIS</v>
      </c>
      <c r="E8" s="280">
        <f>IF('DQE Énergie Active'!E8="","",'DQE Énergie Active'!E8)</f>
        <v>30000730165022</v>
      </c>
      <c r="F8" s="207" t="str">
        <f>IF('DQE Énergie Active'!F8="","",'DQE Énergie Active'!F8)</f>
        <v>01/01/2027 à 0h</v>
      </c>
      <c r="G8" s="207" t="str">
        <f>IF('DQE Énergie Active'!G8="","",'DQE Énergie Active'!G8)</f>
        <v>HTA</v>
      </c>
      <c r="H8" s="231" t="str">
        <f>IF('DQE Énergie Active'!H8="","",'DQE Énergie Active'!H8)</f>
        <v>LU - Pointe fixe</v>
      </c>
      <c r="I8" s="197">
        <f>IF('DQE Énergie Active'!I8="","",'DQE Énergie Active'!I8)</f>
        <v>300</v>
      </c>
      <c r="J8" s="198">
        <f>IF('DQE Énergie Active'!J8="","",'DQE Énergie Active'!J8)</f>
        <v>300</v>
      </c>
      <c r="K8" s="198">
        <f>IF('DQE Énergie Active'!K8="","",'DQE Énergie Active'!K8)</f>
        <v>300</v>
      </c>
      <c r="L8" s="198">
        <f>IF('DQE Énergie Active'!L8="","",'DQE Énergie Active'!L8)</f>
        <v>300</v>
      </c>
      <c r="M8" s="199">
        <f>IF('DQE Énergie Active'!M8="","",'DQE Énergie Active'!M8)</f>
        <v>300</v>
      </c>
      <c r="N8" s="70">
        <f>IF('DQE Énergie Active'!N8="","",'DQE Énergie Active'!N8)</f>
        <v>45.326999999999998</v>
      </c>
      <c r="O8" s="71">
        <f>IF('DQE Énergie Active'!O8="","",'DQE Énergie Active'!O8)</f>
        <v>250.83</v>
      </c>
      <c r="P8" s="71">
        <f>IF('DQE Énergie Active'!P8="","",'DQE Énergie Active'!P8)</f>
        <v>121.712</v>
      </c>
      <c r="Q8" s="71">
        <f>IF('DQE Énergie Active'!Q8="","",'DQE Énergie Active'!Q8)</f>
        <v>293.63400000000001</v>
      </c>
      <c r="R8" s="75">
        <f>IF('DQE Énergie Active'!R8="","",'DQE Énergie Active'!R8)</f>
        <v>127.80800000000001</v>
      </c>
      <c r="S8" s="208">
        <f>SUM(N8:R8)</f>
        <v>839.31100000000004</v>
      </c>
      <c r="T8" s="209"/>
      <c r="U8" s="209"/>
      <c r="V8" s="209"/>
      <c r="W8" s="210" cm="1">
        <f t="array" ref="W8">$S8*$U8*DATEDIF(LEFT($F8,10),Marché_fin,"m")/12+DATEDIF(LEFT($F8,10),Marché_fin,"m")*($T8+$V8)</f>
        <v>0</v>
      </c>
      <c r="X8" s="210">
        <f>W8*1.2</f>
        <v>0</v>
      </c>
    </row>
    <row r="9" spans="1:31" ht="80.150000000000006" customHeight="1" thickBot="1">
      <c r="A9" s="279">
        <f>IF('DQE Énergie Active'!A9="","",'DQE Énergie Active'!A9)</f>
        <v>19781717000019</v>
      </c>
      <c r="B9" s="211" t="str">
        <f>IF('DQE Énergie Active'!B9="","",'DQE Énergie Active'!B9)</f>
        <v>UNIVERSITE PARIS 1 PANTHEON - SO C2</v>
      </c>
      <c r="C9" s="211" t="str">
        <f>IF('DQE Énergie Active'!C9="","",'DQE Énergie Active'!C9)</f>
        <v>3 RUE DE LA GLACIERE</v>
      </c>
      <c r="D9" s="211" t="str">
        <f>IF('DQE Énergie Active'!D9="","",'DQE Énergie Active'!D9)</f>
        <v>75013 PARIS</v>
      </c>
      <c r="E9" s="281">
        <f>IF('DQE Énergie Active'!E9="","",'DQE Énergie Active'!E9)</f>
        <v>30000730167700</v>
      </c>
      <c r="F9" s="212" t="str">
        <f>IF('DQE Énergie Active'!F9="","",'DQE Énergie Active'!F9)</f>
        <v>01/01/2027 à 0h</v>
      </c>
      <c r="G9" s="212" t="str">
        <f>IF('DQE Énergie Active'!G9="","",'DQE Énergie Active'!G9)</f>
        <v>HTA</v>
      </c>
      <c r="H9" s="232" t="str">
        <f>IF('DQE Énergie Active'!H9="","",'DQE Énergie Active'!H9)</f>
        <v>CU - Pointe fixe</v>
      </c>
      <c r="I9" s="194">
        <f>IF('DQE Énergie Active'!I9="","",'DQE Énergie Active'!I9)</f>
        <v>535</v>
      </c>
      <c r="J9" s="195">
        <f>IF('DQE Énergie Active'!J9="","",'DQE Énergie Active'!J9)</f>
        <v>535</v>
      </c>
      <c r="K9" s="195">
        <f>IF('DQE Énergie Active'!K9="","",'DQE Énergie Active'!K9)</f>
        <v>535</v>
      </c>
      <c r="L9" s="195">
        <f>IF('DQE Énergie Active'!L9="","",'DQE Énergie Active'!L9)</f>
        <v>535</v>
      </c>
      <c r="M9" s="196">
        <f>IF('DQE Énergie Active'!M9="","",'DQE Énergie Active'!M9)</f>
        <v>535</v>
      </c>
      <c r="N9" s="70">
        <f>IF('DQE Énergie Active'!N9="","",'DQE Énergie Active'!N9)</f>
        <v>77.712999999999994</v>
      </c>
      <c r="O9" s="71">
        <f>IF('DQE Énergie Active'!O9="","",'DQE Énergie Active'!O9)</f>
        <v>429.94099999999997</v>
      </c>
      <c r="P9" s="71">
        <f>IF('DQE Énergie Active'!P9="","",'DQE Énergie Active'!P9)</f>
        <v>229.98</v>
      </c>
      <c r="Q9" s="71">
        <f>IF('DQE Énergie Active'!Q9="","",'DQE Énergie Active'!Q9)</f>
        <v>529.23800000000006</v>
      </c>
      <c r="R9" s="75">
        <f>IF('DQE Énergie Active'!R9="","",'DQE Énergie Active'!R9)</f>
        <v>195.09899999999999</v>
      </c>
      <c r="S9" s="213">
        <f t="shared" ref="S9:S22" si="0">SUM(N9:R9)</f>
        <v>1461.971</v>
      </c>
      <c r="T9" s="15"/>
      <c r="U9" s="15"/>
      <c r="V9" s="15"/>
      <c r="W9" s="59" cm="1">
        <f t="array" ref="W9">$S9*$U9*DATEDIF(LEFT($F9,10),Marché_fin,"m")/12+DATEDIF(LEFT($F9,10),Marché_fin,"m")*($T9+$V9)</f>
        <v>0</v>
      </c>
      <c r="X9" s="59">
        <f t="shared" ref="X9:X22" si="1">W9*1.2</f>
        <v>0</v>
      </c>
    </row>
    <row r="10" spans="1:31" ht="80.150000000000006" customHeight="1" thickBot="1">
      <c r="A10" s="279">
        <f>IF('DQE Énergie Active'!A10="","",'DQE Énergie Active'!A10)</f>
        <v>19781717000019</v>
      </c>
      <c r="B10" s="211" t="str">
        <f>IF('DQE Énergie Active'!B10="","",'DQE Énergie Active'!B10)</f>
        <v>UNIVERSITE PARIS 1 PANTHEON - SO C2</v>
      </c>
      <c r="C10" s="211" t="str">
        <f>IF('DQE Énergie Active'!C10="","",'DQE Énergie Active'!C10)</f>
        <v>19 RUE BROCA</v>
      </c>
      <c r="D10" s="211" t="str">
        <f>IF('DQE Énergie Active'!D10="","",'DQE Énergie Active'!D10)</f>
        <v>75005 PARIS</v>
      </c>
      <c r="E10" s="281">
        <f>IF('DQE Énergie Active'!E10="","",'DQE Énergie Active'!E10)</f>
        <v>30000731180113</v>
      </c>
      <c r="F10" s="212" t="str">
        <f>IF('DQE Énergie Active'!F10="","",'DQE Énergie Active'!F10)</f>
        <v>01/01/2027 à 0h</v>
      </c>
      <c r="G10" s="212" t="str">
        <f>IF('DQE Énergie Active'!G10="","",'DQE Énergie Active'!G10)</f>
        <v>HTA</v>
      </c>
      <c r="H10" s="232" t="str">
        <f>IF('DQE Énergie Active'!H10="","",'DQE Énergie Active'!H10)</f>
        <v>LU - Pointe fixe</v>
      </c>
      <c r="I10" s="194">
        <f>IF('DQE Énergie Active'!I10="","",'DQE Énergie Active'!I10)</f>
        <v>120</v>
      </c>
      <c r="J10" s="195">
        <f>IF('DQE Énergie Active'!J10="","",'DQE Énergie Active'!J10)</f>
        <v>120</v>
      </c>
      <c r="K10" s="195">
        <f>IF('DQE Énergie Active'!K10="","",'DQE Énergie Active'!K10)</f>
        <v>143</v>
      </c>
      <c r="L10" s="195">
        <f>IF('DQE Énergie Active'!L10="","",'DQE Énergie Active'!L10)</f>
        <v>143</v>
      </c>
      <c r="M10" s="196">
        <f>IF('DQE Énergie Active'!M10="","",'DQE Énergie Active'!M10)</f>
        <v>143</v>
      </c>
      <c r="N10" s="70">
        <f>IF('DQE Énergie Active'!N10="","",'DQE Énergie Active'!N10)</f>
        <v>12.664999999999999</v>
      </c>
      <c r="O10" s="71">
        <f>IF('DQE Énergie Active'!O10="","",'DQE Énergie Active'!O10)</f>
        <v>69.081000000000003</v>
      </c>
      <c r="P10" s="71">
        <f>IF('DQE Énergie Active'!P10="","",'DQE Énergie Active'!P10)</f>
        <v>21.940999999999999</v>
      </c>
      <c r="Q10" s="71">
        <f>IF('DQE Énergie Active'!Q10="","",'DQE Énergie Active'!Q10)</f>
        <v>81.019000000000005</v>
      </c>
      <c r="R10" s="75">
        <f>IF('DQE Énergie Active'!R10="","",'DQE Énergie Active'!R10)</f>
        <v>23.811</v>
      </c>
      <c r="S10" s="213">
        <f t="shared" si="0"/>
        <v>208.51700000000002</v>
      </c>
      <c r="T10" s="15"/>
      <c r="U10" s="15"/>
      <c r="V10" s="15"/>
      <c r="W10" s="59" cm="1">
        <f t="array" ref="W10">$S10*$U10*DATEDIF(LEFT($F10,10),Marché_fin,"m")/12+DATEDIF(LEFT($F10,10),Marché_fin,"m")*($T10+$V10)</f>
        <v>0</v>
      </c>
      <c r="X10" s="59">
        <f t="shared" si="1"/>
        <v>0</v>
      </c>
    </row>
    <row r="11" spans="1:31" ht="80.150000000000006" customHeight="1" thickBot="1">
      <c r="A11" s="279">
        <f>IF('DQE Énergie Active'!A11="","",'DQE Énergie Active'!A11)</f>
        <v>19781717000019</v>
      </c>
      <c r="B11" s="211" t="str">
        <f>IF('DQE Énergie Active'!B11="","",'DQE Énergie Active'!B11)</f>
        <v>UNIVERSITE PARIS 1 PANTHEON - SO C2</v>
      </c>
      <c r="C11" s="211" t="str">
        <f>IF('DQE Énergie Active'!C11="","",'DQE Énergie Active'!C11)</f>
        <v>12 PLACE DU PANTHEON</v>
      </c>
      <c r="D11" s="211" t="str">
        <f>IF('DQE Énergie Active'!D11="","",'DQE Énergie Active'!D11)</f>
        <v>75005 PARIS</v>
      </c>
      <c r="E11" s="281">
        <f>IF('DQE Énergie Active'!E11="","",'DQE Énergie Active'!E11)</f>
        <v>50067973350979</v>
      </c>
      <c r="F11" s="212" t="str">
        <f>IF('DQE Énergie Active'!F11="","",'DQE Énergie Active'!F11)</f>
        <v>01/01/2027 à 0h</v>
      </c>
      <c r="G11" s="212" t="str">
        <f>IF('DQE Énergie Active'!G11="","",'DQE Énergie Active'!G11)</f>
        <v>HTA</v>
      </c>
      <c r="H11" s="232" t="str">
        <f>IF('DQE Énergie Active'!H11="","",'DQE Énergie Active'!H11)</f>
        <v>LU - Pointe fixe</v>
      </c>
      <c r="I11" s="194">
        <f>IF('DQE Énergie Active'!I11="","",'DQE Énergie Active'!I11)</f>
        <v>500</v>
      </c>
      <c r="J11" s="195">
        <f>IF('DQE Énergie Active'!J11="","",'DQE Énergie Active'!J11)</f>
        <v>500</v>
      </c>
      <c r="K11" s="195">
        <f>IF('DQE Énergie Active'!K11="","",'DQE Énergie Active'!K11)</f>
        <v>500</v>
      </c>
      <c r="L11" s="195">
        <f>IF('DQE Énergie Active'!L11="","",'DQE Énergie Active'!L11)</f>
        <v>500</v>
      </c>
      <c r="M11" s="196">
        <f>IF('DQE Énergie Active'!M11="","",'DQE Énergie Active'!M11)</f>
        <v>500</v>
      </c>
      <c r="N11" s="70">
        <f>IF('DQE Énergie Active'!N11="","",'DQE Énergie Active'!N11)</f>
        <v>24.161000000000001</v>
      </c>
      <c r="O11" s="71">
        <f>IF('DQE Énergie Active'!O11="","",'DQE Énergie Active'!O11)</f>
        <v>135.39099999999999</v>
      </c>
      <c r="P11" s="71">
        <f>IF('DQE Énergie Active'!P11="","",'DQE Énergie Active'!P11)</f>
        <v>42.540999999999997</v>
      </c>
      <c r="Q11" s="71">
        <f>IF('DQE Énergie Active'!Q11="","",'DQE Énergie Active'!Q11)</f>
        <v>204.251</v>
      </c>
      <c r="R11" s="75">
        <f>IF('DQE Énergie Active'!R11="","",'DQE Énergie Active'!R11)</f>
        <v>52.246000000000002</v>
      </c>
      <c r="S11" s="213">
        <f t="shared" si="0"/>
        <v>458.59</v>
      </c>
      <c r="T11" s="15"/>
      <c r="U11" s="15"/>
      <c r="V11" s="15"/>
      <c r="W11" s="59" cm="1">
        <f t="array" ref="W11">$S11*$U11*DATEDIF(LEFT($F11,10),Marché_fin,"m")/12+DATEDIF(LEFT($F11,10),Marché_fin,"m")*($T11+$V11)</f>
        <v>0</v>
      </c>
      <c r="X11" s="59">
        <f t="shared" si="1"/>
        <v>0</v>
      </c>
    </row>
    <row r="12" spans="1:31" ht="80.150000000000006" customHeight="1" thickBot="1">
      <c r="A12" s="279">
        <f>IF('DQE Énergie Active'!A12="","",'DQE Énergie Active'!A12)</f>
        <v>19781717000019</v>
      </c>
      <c r="B12" s="211" t="str">
        <f>IF('DQE Énergie Active'!B12="","",'DQE Énergie Active'!B12)</f>
        <v>UNIVERSITE PARIS 1 PANTHEON - SO C4</v>
      </c>
      <c r="C12" s="211" t="str">
        <f>IF('DQE Énergie Active'!C12="","",'DQE Énergie Active'!C12)</f>
        <v>106 BOULEVARD DE L HOPITAL</v>
      </c>
      <c r="D12" s="211" t="str">
        <f>IF('DQE Énergie Active'!D12="","",'DQE Énergie Active'!D12)</f>
        <v>75013 PARIS</v>
      </c>
      <c r="E12" s="281">
        <f>IF('DQE Énergie Active'!E12="","",'DQE Énergie Active'!E12)</f>
        <v>30000730893099</v>
      </c>
      <c r="F12" s="212" t="str">
        <f>IF('DQE Énergie Active'!F12="","",'DQE Énergie Active'!F12)</f>
        <v>01/01/2027 à 0h</v>
      </c>
      <c r="G12" s="212" t="str">
        <f>IF('DQE Énergie Active'!G12="","",'DQE Énergie Active'!G12)</f>
        <v>BT&gt;36kVA</v>
      </c>
      <c r="H12" s="232" t="str">
        <f>IF('DQE Énergie Active'!H12="","",'DQE Énergie Active'!H12)</f>
        <v>LU</v>
      </c>
      <c r="I12" s="194">
        <f>IF('DQE Énergie Active'!I12="","",'DQE Énergie Active'!I12)</f>
        <v>192</v>
      </c>
      <c r="J12" s="195">
        <f>IF('DQE Énergie Active'!J12="","",'DQE Énergie Active'!J12)</f>
        <v>192</v>
      </c>
      <c r="K12" s="195">
        <f>IF('DQE Énergie Active'!K12="","",'DQE Énergie Active'!K12)</f>
        <v>276</v>
      </c>
      <c r="L12" s="195">
        <f>IF('DQE Énergie Active'!L12="","",'DQE Énergie Active'!L12)</f>
        <v>276</v>
      </c>
      <c r="M12" s="196">
        <f>IF('DQE Énergie Active'!M12="","",'DQE Énergie Active'!M12)</f>
        <v>276</v>
      </c>
      <c r="N12" s="70">
        <f>IF('DQE Énergie Active'!N12="","",'DQE Énergie Active'!N12)</f>
        <v>24.338999999999999</v>
      </c>
      <c r="O12" s="71">
        <f>IF('DQE Énergie Active'!O12="","",'DQE Énergie Active'!O12)</f>
        <v>124.49299999999999</v>
      </c>
      <c r="P12" s="71">
        <f>IF('DQE Énergie Active'!P12="","",'DQE Énergie Active'!P12)</f>
        <v>48.268999999999998</v>
      </c>
      <c r="Q12" s="71">
        <f>IF('DQE Énergie Active'!Q12="","",'DQE Énergie Active'!Q12)</f>
        <v>113.76900000000001</v>
      </c>
      <c r="R12" s="75">
        <f>IF('DQE Énergie Active'!R12="","",'DQE Énergie Active'!R12)</f>
        <v>30.122</v>
      </c>
      <c r="S12" s="213">
        <f t="shared" si="0"/>
        <v>340.99200000000002</v>
      </c>
      <c r="T12" s="15"/>
      <c r="U12" s="15"/>
      <c r="V12" s="15"/>
      <c r="W12" s="59" cm="1">
        <f t="array" ref="W12">$S12*$U12*DATEDIF(LEFT($F12,10),Marché_fin,"m")/12+DATEDIF(LEFT($F12,10),Marché_fin,"m")*($T12+$V12)</f>
        <v>0</v>
      </c>
      <c r="X12" s="59">
        <f t="shared" si="1"/>
        <v>0</v>
      </c>
    </row>
    <row r="13" spans="1:31" ht="80.150000000000006" customHeight="1" thickBot="1">
      <c r="A13" s="279">
        <f>IF('DQE Énergie Active'!A13="","",'DQE Énergie Active'!A13)</f>
        <v>19781717000019</v>
      </c>
      <c r="B13" s="211" t="str">
        <f>IF('DQE Énergie Active'!B13="","",'DQE Énergie Active'!B13)</f>
        <v>UNIV PARIS 1 INSTITUT DE GEOGRAPHIE</v>
      </c>
      <c r="C13" s="211" t="str">
        <f>IF('DQE Énergie Active'!C13="","",'DQE Énergie Active'!C13)</f>
        <v>191 RUE SAINT JACQUES</v>
      </c>
      <c r="D13" s="211" t="str">
        <f>IF('DQE Énergie Active'!D13="","",'DQE Énergie Active'!D13)</f>
        <v>75005 PARIS</v>
      </c>
      <c r="E13" s="281">
        <f>IF('DQE Énergie Active'!E13="","",'DQE Énergie Active'!E13)</f>
        <v>30000730623564</v>
      </c>
      <c r="F13" s="212" t="str">
        <f>IF('DQE Énergie Active'!F13="","",'DQE Énergie Active'!F13)</f>
        <v>01/01/2027 à 0h</v>
      </c>
      <c r="G13" s="212" t="str">
        <f>IF('DQE Énergie Active'!G13="","",'DQE Énergie Active'!G13)</f>
        <v>BT&gt;36kVA</v>
      </c>
      <c r="H13" s="232" t="str">
        <f>IF('DQE Énergie Active'!H13="","",'DQE Énergie Active'!H13)</f>
        <v>LU</v>
      </c>
      <c r="I13" s="194">
        <f>IF('DQE Énergie Active'!I13="","",'DQE Énergie Active'!I13)</f>
        <v>84</v>
      </c>
      <c r="J13" s="195">
        <f>IF('DQE Énergie Active'!J13="","",'DQE Énergie Active'!J13)</f>
        <v>84</v>
      </c>
      <c r="K13" s="195">
        <f>IF('DQE Énergie Active'!K13="","",'DQE Énergie Active'!K13)</f>
        <v>84</v>
      </c>
      <c r="L13" s="195">
        <f>IF('DQE Énergie Active'!L13="","",'DQE Énergie Active'!L13)</f>
        <v>84</v>
      </c>
      <c r="M13" s="196">
        <f>IF('DQE Énergie Active'!M13="","",'DQE Énergie Active'!M13)</f>
        <v>84</v>
      </c>
      <c r="N13" s="70">
        <f>IF('DQE Énergie Active'!N13="","",'DQE Énergie Active'!N13)</f>
        <v>5.5</v>
      </c>
      <c r="O13" s="71">
        <f>IF('DQE Énergie Active'!O13="","",'DQE Énergie Active'!O13)</f>
        <v>33.85</v>
      </c>
      <c r="P13" s="71">
        <f>IF('DQE Énergie Active'!P13="","",'DQE Énergie Active'!P13)</f>
        <v>9.8949999999999996</v>
      </c>
      <c r="Q13" s="71">
        <f>IF('DQE Énergie Active'!Q13="","",'DQE Énergie Active'!Q13)</f>
        <v>44.616999999999997</v>
      </c>
      <c r="R13" s="75">
        <f>IF('DQE Énergie Active'!R13="","",'DQE Énergie Active'!R13)</f>
        <v>10.936</v>
      </c>
      <c r="S13" s="213">
        <f t="shared" si="0"/>
        <v>104.798</v>
      </c>
      <c r="T13" s="15"/>
      <c r="U13" s="15"/>
      <c r="V13" s="15"/>
      <c r="W13" s="59" cm="1">
        <f t="array" ref="W13">$S13*$U13*DATEDIF(LEFT($F13,10),Marché_fin,"m")/12+DATEDIF(LEFT($F13,10),Marché_fin,"m")*($T13+$V13)</f>
        <v>0</v>
      </c>
      <c r="X13" s="59">
        <f t="shared" si="1"/>
        <v>0</v>
      </c>
    </row>
    <row r="14" spans="1:31" ht="80.150000000000006" customHeight="1" thickBot="1">
      <c r="A14" s="279">
        <f>IF('DQE Énergie Active'!A14="","",'DQE Énergie Active'!A14)</f>
        <v>19781717000019</v>
      </c>
      <c r="B14" s="211" t="str">
        <f>IF('DQE Énergie Active'!B14="","",'DQE Énergie Active'!B14)</f>
        <v>UNIV PARIS 1 CENTRE MAHLER</v>
      </c>
      <c r="C14" s="211" t="str">
        <f>IF('DQE Énergie Active'!C14="","",'DQE Énergie Active'!C14)</f>
        <v>9 RUE MALHER</v>
      </c>
      <c r="D14" s="211" t="str">
        <f>IF('DQE Énergie Active'!D14="","",'DQE Énergie Active'!D14)</f>
        <v>75004 PARIS</v>
      </c>
      <c r="E14" s="281">
        <f>IF('DQE Énergie Active'!E14="","",'DQE Énergie Active'!E14)</f>
        <v>50060022432544</v>
      </c>
      <c r="F14" s="212" t="str">
        <f>IF('DQE Énergie Active'!F14="","",'DQE Énergie Active'!F14)</f>
        <v>01/01/2027 à 0h</v>
      </c>
      <c r="G14" s="212" t="str">
        <f>IF('DQE Énergie Active'!G14="","",'DQE Énergie Active'!G14)</f>
        <v>BT&gt;36kVA</v>
      </c>
      <c r="H14" s="232" t="str">
        <f>IF('DQE Énergie Active'!H14="","",'DQE Énergie Active'!H14)</f>
        <v>CU</v>
      </c>
      <c r="I14" s="194" t="str">
        <f>IF('DQE Énergie Active'!I14="","",'DQE Énergie Active'!I14)</f>
        <v/>
      </c>
      <c r="J14" s="195">
        <f>IF('DQE Énergie Active'!J14="","",'DQE Énergie Active'!J14)</f>
        <v>108</v>
      </c>
      <c r="K14" s="195">
        <f>IF('DQE Énergie Active'!K14="","",'DQE Énergie Active'!K14)</f>
        <v>108</v>
      </c>
      <c r="L14" s="195">
        <f>IF('DQE Énergie Active'!L14="","",'DQE Énergie Active'!L14)</f>
        <v>108</v>
      </c>
      <c r="M14" s="196">
        <f>IF('DQE Énergie Active'!M14="","",'DQE Énergie Active'!M14)</f>
        <v>108</v>
      </c>
      <c r="N14" s="70" t="str">
        <f>IF('DQE Énergie Active'!N14="","",'DQE Énergie Active'!N14)</f>
        <v/>
      </c>
      <c r="O14" s="71">
        <f>IF('DQE Énergie Active'!O14="","",'DQE Énergie Active'!O14)</f>
        <v>24.033000000000001</v>
      </c>
      <c r="P14" s="71">
        <f>IF('DQE Énergie Active'!P14="","",'DQE Énergie Active'!P14)</f>
        <v>5.5419999999999998</v>
      </c>
      <c r="Q14" s="71">
        <f>IF('DQE Énergie Active'!Q14="","",'DQE Énergie Active'!Q14)</f>
        <v>25.138999999999999</v>
      </c>
      <c r="R14" s="75">
        <f>IF('DQE Énergie Active'!R14="","",'DQE Énergie Active'!R14)</f>
        <v>6.64</v>
      </c>
      <c r="S14" s="213">
        <f t="shared" si="0"/>
        <v>61.353999999999999</v>
      </c>
      <c r="T14" s="15"/>
      <c r="U14" s="15"/>
      <c r="V14" s="15"/>
      <c r="W14" s="59" cm="1">
        <f t="array" ref="W14">$S14*$U14*DATEDIF(LEFT($F14,10),Marché_fin,"m")/12+DATEDIF(LEFT($F14,10),Marché_fin,"m")*($T14+$V14)</f>
        <v>0</v>
      </c>
      <c r="X14" s="59">
        <f t="shared" si="1"/>
        <v>0</v>
      </c>
    </row>
    <row r="15" spans="1:31" ht="80.150000000000006" customHeight="1" thickBot="1">
      <c r="A15" s="279">
        <f>IF('DQE Énergie Active'!A15="","",'DQE Énergie Active'!A15)</f>
        <v>19781717000019</v>
      </c>
      <c r="B15" s="211" t="str">
        <f>IF('DQE Énergie Active'!B15="","",'DQE Énergie Active'!B15)</f>
        <v>UNIVERSITE PARIS 1 CENTRE DU FOUR</v>
      </c>
      <c r="C15" s="211" t="str">
        <f>IF('DQE Énergie Active'!C15="","",'DQE Énergie Active'!C15)</f>
        <v>13 RUE DU FOUR</v>
      </c>
      <c r="D15" s="211" t="str">
        <f>IF('DQE Énergie Active'!D15="","",'DQE Énergie Active'!D15)</f>
        <v>75006 PARIS</v>
      </c>
      <c r="E15" s="281">
        <f>IF('DQE Énergie Active'!E15="","",'DQE Énergie Active'!E15)</f>
        <v>30000731096067</v>
      </c>
      <c r="F15" s="212" t="str">
        <f>IF('DQE Énergie Active'!F15="","",'DQE Énergie Active'!F15)</f>
        <v>01/01/2027 à 0h</v>
      </c>
      <c r="G15" s="212" t="str">
        <f>IF('DQE Énergie Active'!G15="","",'DQE Énergie Active'!G15)</f>
        <v>BT&gt;36kVA</v>
      </c>
      <c r="H15" s="232" t="str">
        <f>IF('DQE Énergie Active'!H15="","",'DQE Énergie Active'!H15)</f>
        <v>LU</v>
      </c>
      <c r="I15" s="194">
        <f>IF('DQE Énergie Active'!I15="","",'DQE Énergie Active'!I15)</f>
        <v>30</v>
      </c>
      <c r="J15" s="195">
        <f>IF('DQE Énergie Active'!J15="","",'DQE Énergie Active'!J15)</f>
        <v>30</v>
      </c>
      <c r="K15" s="195">
        <f>IF('DQE Énergie Active'!K15="","",'DQE Énergie Active'!K15)</f>
        <v>30</v>
      </c>
      <c r="L15" s="195">
        <f>IF('DQE Énergie Active'!L15="","",'DQE Énergie Active'!L15)</f>
        <v>42</v>
      </c>
      <c r="M15" s="196">
        <f>IF('DQE Énergie Active'!M15="","",'DQE Énergie Active'!M15)</f>
        <v>42</v>
      </c>
      <c r="N15" s="70">
        <f>IF('DQE Énergie Active'!N15="","",'DQE Énergie Active'!N15)</f>
        <v>0.97799999999999998</v>
      </c>
      <c r="O15" s="71">
        <f>IF('DQE Énergie Active'!O15="","",'DQE Énergie Active'!O15)</f>
        <v>6.3410000000000002</v>
      </c>
      <c r="P15" s="71">
        <f>IF('DQE Énergie Active'!P15="","",'DQE Énergie Active'!P15)</f>
        <v>2.27</v>
      </c>
      <c r="Q15" s="71">
        <f>IF('DQE Énergie Active'!Q15="","",'DQE Énergie Active'!Q15)</f>
        <v>7.867</v>
      </c>
      <c r="R15" s="75">
        <f>IF('DQE Énergie Active'!R15="","",'DQE Énergie Active'!R15)</f>
        <v>2.69</v>
      </c>
      <c r="S15" s="213">
        <f t="shared" si="0"/>
        <v>20.146000000000001</v>
      </c>
      <c r="T15" s="15"/>
      <c r="U15" s="15"/>
      <c r="V15" s="15"/>
      <c r="W15" s="59" cm="1">
        <f t="array" ref="W15">$S15*$U15*DATEDIF(LEFT($F15,10),Marché_fin,"m")/12+DATEDIF(LEFT($F15,10),Marché_fin,"m")*($T15+$V15)</f>
        <v>0</v>
      </c>
      <c r="X15" s="59">
        <f t="shared" si="1"/>
        <v>0</v>
      </c>
    </row>
    <row r="16" spans="1:31" ht="80.150000000000006" customHeight="1" thickBot="1">
      <c r="A16" s="279">
        <f>IF('DQE Énergie Active'!A16="","",'DQE Énergie Active'!A16)</f>
        <v>19781717000019</v>
      </c>
      <c r="B16" s="211" t="str">
        <f>IF('DQE Énergie Active'!B16="","",'DQE Énergie Active'!B16)</f>
        <v>UNIV PARIS 1 CENTRE ULM</v>
      </c>
      <c r="C16" s="211" t="str">
        <f>IF('DQE Énergie Active'!C16="","",'DQE Énergie Active'!C16)</f>
        <v>1 RUE D ULM</v>
      </c>
      <c r="D16" s="211" t="str">
        <f>IF('DQE Énergie Active'!D16="","",'DQE Énergie Active'!D16)</f>
        <v>75005 PARIS</v>
      </c>
      <c r="E16" s="281">
        <f>IF('DQE Énergie Active'!E16="","",'DQE Énergie Active'!E16)</f>
        <v>30000731214317</v>
      </c>
      <c r="F16" s="212" t="str">
        <f>IF('DQE Énergie Active'!F16="","",'DQE Énergie Active'!F16)</f>
        <v>01/01/2027 à 0h</v>
      </c>
      <c r="G16" s="212" t="str">
        <f>IF('DQE Énergie Active'!G16="","",'DQE Énergie Active'!G16)</f>
        <v>BT&gt;36kVA</v>
      </c>
      <c r="H16" s="232" t="str">
        <f>IF('DQE Énergie Active'!H16="","",'DQE Énergie Active'!H16)</f>
        <v>LU</v>
      </c>
      <c r="I16" s="194">
        <f>IF('DQE Énergie Active'!I16="","",'DQE Énergie Active'!I16)</f>
        <v>24</v>
      </c>
      <c r="J16" s="195">
        <f>IF('DQE Énergie Active'!J16="","",'DQE Énergie Active'!J16)</f>
        <v>24</v>
      </c>
      <c r="K16" s="195">
        <f>IF('DQE Énergie Active'!K16="","",'DQE Énergie Active'!K16)</f>
        <v>24</v>
      </c>
      <c r="L16" s="195">
        <f>IF('DQE Énergie Active'!L16="","",'DQE Énergie Active'!L16)</f>
        <v>42</v>
      </c>
      <c r="M16" s="196">
        <f>IF('DQE Énergie Active'!M16="","",'DQE Énergie Active'!M16)</f>
        <v>42</v>
      </c>
      <c r="N16" s="70">
        <f>IF('DQE Énergie Active'!N16="","",'DQE Énergie Active'!N16)</f>
        <v>2.1869999999999998</v>
      </c>
      <c r="O16" s="71">
        <f>IF('DQE Énergie Active'!O16="","",'DQE Énergie Active'!O16)</f>
        <v>14.05</v>
      </c>
      <c r="P16" s="71">
        <f>IF('DQE Énergie Active'!P16="","",'DQE Énergie Active'!P16)</f>
        <v>3.722</v>
      </c>
      <c r="Q16" s="71">
        <f>IF('DQE Énergie Active'!Q16="","",'DQE Énergie Active'!Q16)</f>
        <v>11.944000000000001</v>
      </c>
      <c r="R16" s="75">
        <f>IF('DQE Énergie Active'!R16="","",'DQE Énergie Active'!R16)</f>
        <v>3.3140000000000001</v>
      </c>
      <c r="S16" s="213">
        <f t="shared" si="0"/>
        <v>35.217000000000006</v>
      </c>
      <c r="T16" s="15"/>
      <c r="U16" s="15"/>
      <c r="V16" s="15"/>
      <c r="W16" s="59" cm="1">
        <f t="array" ref="W16">$S16*$U16*DATEDIF(LEFT($F16,10),Marché_fin,"m")/12+DATEDIF(LEFT($F16,10),Marché_fin,"m")*($T16+$V16)</f>
        <v>0</v>
      </c>
      <c r="X16" s="59">
        <f t="shared" si="1"/>
        <v>0</v>
      </c>
    </row>
    <row r="17" spans="1:231" ht="80.150000000000006" customHeight="1" thickBot="1">
      <c r="A17" s="279">
        <f>IF('DQE Énergie Active'!A17="","",'DQE Énergie Active'!A17)</f>
        <v>19781717000019</v>
      </c>
      <c r="B17" s="211" t="str">
        <f>IF('DQE Énergie Active'!B17="","",'DQE Énergie Active'!B17)</f>
        <v>UNIV PARIS 1 BIBLIOTHEQUE CUJAS</v>
      </c>
      <c r="C17" s="211" t="str">
        <f>IF('DQE Énergie Active'!C17="","",'DQE Énergie Active'!C17)</f>
        <v>2 RUE CUJAS</v>
      </c>
      <c r="D17" s="211" t="str">
        <f>IF('DQE Énergie Active'!D17="","",'DQE Énergie Active'!D17)</f>
        <v>75005 PARIS</v>
      </c>
      <c r="E17" s="281">
        <f>IF('DQE Énergie Active'!E17="","",'DQE Énergie Active'!E17)</f>
        <v>30000730480906</v>
      </c>
      <c r="F17" s="212" t="str">
        <f>IF('DQE Énergie Active'!F17="","",'DQE Énergie Active'!F17)</f>
        <v>01/01/2027 à 0h</v>
      </c>
      <c r="G17" s="212" t="str">
        <f>IF('DQE Énergie Active'!G17="","",'DQE Énergie Active'!G17)</f>
        <v>BT&gt;36kVA</v>
      </c>
      <c r="H17" s="232" t="str">
        <f>IF('DQE Énergie Active'!H17="","",'DQE Énergie Active'!H17)</f>
        <v>LU</v>
      </c>
      <c r="I17" s="194">
        <f>IF('DQE Énergie Active'!I17="","",'DQE Énergie Active'!I17)</f>
        <v>204</v>
      </c>
      <c r="J17" s="195">
        <f>IF('DQE Énergie Active'!J17="","",'DQE Énergie Active'!J17)</f>
        <v>204</v>
      </c>
      <c r="K17" s="195">
        <f>IF('DQE Énergie Active'!K17="","",'DQE Énergie Active'!K17)</f>
        <v>204</v>
      </c>
      <c r="L17" s="195">
        <f>IF('DQE Énergie Active'!L17="","",'DQE Énergie Active'!L17)</f>
        <v>204</v>
      </c>
      <c r="M17" s="196">
        <f>IF('DQE Énergie Active'!M17="","",'DQE Énergie Active'!M17)</f>
        <v>204</v>
      </c>
      <c r="N17" s="70">
        <f>IF('DQE Énergie Active'!N17="","",'DQE Énergie Active'!N17)</f>
        <v>22.629000000000001</v>
      </c>
      <c r="O17" s="71">
        <f>IF('DQE Énergie Active'!O17="","",'DQE Énergie Active'!O17)</f>
        <v>121.877</v>
      </c>
      <c r="P17" s="71">
        <f>IF('DQE Énergie Active'!P17="","",'DQE Énergie Active'!P17)</f>
        <v>19.315000000000001</v>
      </c>
      <c r="Q17" s="71">
        <f>IF('DQE Énergie Active'!Q17="","",'DQE Énergie Active'!Q17)</f>
        <v>171.95500000000001</v>
      </c>
      <c r="R17" s="75">
        <f>IF('DQE Énergie Active'!R17="","",'DQE Énergie Active'!R17)</f>
        <v>21.84</v>
      </c>
      <c r="S17" s="213">
        <f t="shared" si="0"/>
        <v>357.61599999999999</v>
      </c>
      <c r="T17" s="15"/>
      <c r="U17" s="15"/>
      <c r="V17" s="15"/>
      <c r="W17" s="59" cm="1">
        <f t="array" ref="W17">$S17*$U17*DATEDIF(LEFT($F17,10),Marché_fin,"m")/12+DATEDIF(LEFT($F17,10),Marché_fin,"m")*($T17+$V17)</f>
        <v>0</v>
      </c>
      <c r="X17" s="59">
        <f t="shared" si="1"/>
        <v>0</v>
      </c>
    </row>
    <row r="18" spans="1:231" ht="80.150000000000006" customHeight="1" thickBot="1">
      <c r="A18" s="279">
        <f>IF('DQE Énergie Active'!A18="","",'DQE Énergie Active'!A18)</f>
        <v>19781717000019</v>
      </c>
      <c r="B18" s="211" t="str">
        <f>IF('DQE Énergie Active'!B18="","",'DQE Énergie Active'!B18)</f>
        <v>UNIV PARIS 1 CENTRE BOURG-LA-REINE</v>
      </c>
      <c r="C18" s="211" t="str">
        <f>IF('DQE Énergie Active'!C18="","",'DQE Énergie Active'!C18)</f>
        <v>16 BOULEVARD CARNOT</v>
      </c>
      <c r="D18" s="211" t="str">
        <f>IF('DQE Énergie Active'!D18="","",'DQE Énergie Active'!D18)</f>
        <v>92340 BOURG LA REINE</v>
      </c>
      <c r="E18" s="281">
        <f>IF('DQE Énergie Active'!E18="","",'DQE Énergie Active'!E18)</f>
        <v>30002130449705</v>
      </c>
      <c r="F18" s="212" t="str">
        <f>IF('DQE Énergie Active'!F18="","",'DQE Énergie Active'!F18)</f>
        <v>01/01/2027 à 0h</v>
      </c>
      <c r="G18" s="212" t="str">
        <f>IF('DQE Énergie Active'!G18="","",'DQE Énergie Active'!G18)</f>
        <v>BT&gt;36kVA</v>
      </c>
      <c r="H18" s="232" t="str">
        <f>IF('DQE Énergie Active'!H18="","",'DQE Énergie Active'!H18)</f>
        <v>LU</v>
      </c>
      <c r="I18" s="194">
        <f>IF('DQE Énergie Active'!I18="","",'DQE Énergie Active'!I18)</f>
        <v>36</v>
      </c>
      <c r="J18" s="195">
        <f>IF('DQE Énergie Active'!J18="","",'DQE Énergie Active'!J18)</f>
        <v>36</v>
      </c>
      <c r="K18" s="195">
        <f>IF('DQE Énergie Active'!K18="","",'DQE Énergie Active'!K18)</f>
        <v>36</v>
      </c>
      <c r="L18" s="195">
        <f>IF('DQE Énergie Active'!L18="","",'DQE Énergie Active'!L18)</f>
        <v>42</v>
      </c>
      <c r="M18" s="196">
        <f>IF('DQE Énergie Active'!M18="","",'DQE Énergie Active'!M18)</f>
        <v>42</v>
      </c>
      <c r="N18" s="70">
        <f>IF('DQE Énergie Active'!N18="","",'DQE Énergie Active'!N18)</f>
        <v>3.9169999999999998</v>
      </c>
      <c r="O18" s="71">
        <f>IF('DQE Énergie Active'!O18="","",'DQE Énergie Active'!O18)</f>
        <v>23.843</v>
      </c>
      <c r="P18" s="71">
        <f>IF('DQE Énergie Active'!P18="","",'DQE Énergie Active'!P18)</f>
        <v>10.363</v>
      </c>
      <c r="Q18" s="71">
        <f>IF('DQE Énergie Active'!Q18="","",'DQE Énergie Active'!Q18)</f>
        <v>19.605</v>
      </c>
      <c r="R18" s="75">
        <f>IF('DQE Énergie Active'!R18="","",'DQE Énergie Active'!R18)</f>
        <v>7.0140000000000002</v>
      </c>
      <c r="S18" s="213">
        <f t="shared" si="0"/>
        <v>64.74199999999999</v>
      </c>
      <c r="T18" s="15"/>
      <c r="U18" s="15"/>
      <c r="V18" s="15"/>
      <c r="W18" s="59" cm="1">
        <f t="array" ref="W18">$S18*$U18*DATEDIF(LEFT($F18,10),Marché_fin,"m")/12+DATEDIF(LEFT($F18,10),Marché_fin,"m")*($T18+$V18)</f>
        <v>0</v>
      </c>
      <c r="X18" s="59">
        <f t="shared" si="1"/>
        <v>0</v>
      </c>
    </row>
    <row r="19" spans="1:231" ht="80.150000000000006" customHeight="1" thickBot="1">
      <c r="A19" s="279">
        <f>IF('DQE Énergie Active'!A19="","",'DQE Énergie Active'!A19)</f>
        <v>19781717000019</v>
      </c>
      <c r="B19" s="211" t="str">
        <f>IF('DQE Énergie Active'!B19="","",'DQE Énergie Active'!B19)</f>
        <v>UNIV PARIS 1 CENTRE RENE CASSIN</v>
      </c>
      <c r="C19" s="211" t="str">
        <f>IF('DQE Énergie Active'!C19="","",'DQE Énergie Active'!C19)</f>
        <v>21 RUE SAINT HIPPOLYTE</v>
      </c>
      <c r="D19" s="211" t="str">
        <f>IF('DQE Énergie Active'!D19="","",'DQE Énergie Active'!D19)</f>
        <v>75013 PARIS</v>
      </c>
      <c r="E19" s="281">
        <f>IF('DQE Énergie Active'!E19="","",'DQE Énergie Active'!E19)</f>
        <v>30000730401399</v>
      </c>
      <c r="F19" s="212" t="str">
        <f>IF('DQE Énergie Active'!F19="","",'DQE Énergie Active'!F19)</f>
        <v>01/01/2027 à 0h</v>
      </c>
      <c r="G19" s="212" t="str">
        <f>IF('DQE Énergie Active'!G19="","",'DQE Énergie Active'!G19)</f>
        <v>BT&gt;36kVA</v>
      </c>
      <c r="H19" s="232" t="str">
        <f>IF('DQE Énergie Active'!H19="","",'DQE Énergie Active'!H19)</f>
        <v>LU</v>
      </c>
      <c r="I19" s="194">
        <f>IF('DQE Énergie Active'!I19="","",'DQE Énergie Active'!I19)</f>
        <v>84</v>
      </c>
      <c r="J19" s="195">
        <f>IF('DQE Énergie Active'!J19="","",'DQE Énergie Active'!J19)</f>
        <v>84</v>
      </c>
      <c r="K19" s="195">
        <f>IF('DQE Énergie Active'!K19="","",'DQE Énergie Active'!K19)</f>
        <v>84</v>
      </c>
      <c r="L19" s="195">
        <f>IF('DQE Énergie Active'!L19="","",'DQE Énergie Active'!L19)</f>
        <v>84</v>
      </c>
      <c r="M19" s="196">
        <f>IF('DQE Énergie Active'!M19="","",'DQE Énergie Active'!M19)</f>
        <v>84</v>
      </c>
      <c r="N19" s="70">
        <f>IF('DQE Énergie Active'!N19="","",'DQE Énergie Active'!N19)</f>
        <v>10.672000000000001</v>
      </c>
      <c r="O19" s="71">
        <f>IF('DQE Énergie Active'!O19="","",'DQE Énergie Active'!O19)</f>
        <v>63.755000000000003</v>
      </c>
      <c r="P19" s="71">
        <f>IF('DQE Énergie Active'!P19="","",'DQE Énergie Active'!P19)</f>
        <v>10.529</v>
      </c>
      <c r="Q19" s="71">
        <f>IF('DQE Énergie Active'!Q19="","",'DQE Énergie Active'!Q19)</f>
        <v>64.956000000000003</v>
      </c>
      <c r="R19" s="75">
        <f>IF('DQE Énergie Active'!R19="","",'DQE Énergie Active'!R19)</f>
        <v>9.9440000000000008</v>
      </c>
      <c r="S19" s="213">
        <f t="shared" si="0"/>
        <v>159.85599999999999</v>
      </c>
      <c r="T19" s="15"/>
      <c r="U19" s="15"/>
      <c r="V19" s="15"/>
      <c r="W19" s="59" cm="1">
        <f t="array" ref="W19">$S19*$U19*DATEDIF(LEFT($F19,10),Marché_fin,"m")/12+DATEDIF(LEFT($F19,10),Marché_fin,"m")*($T19+$V19)</f>
        <v>0</v>
      </c>
      <c r="X19" s="59">
        <f t="shared" si="1"/>
        <v>0</v>
      </c>
    </row>
    <row r="20" spans="1:231" ht="80.150000000000006" customHeight="1" thickBot="1">
      <c r="A20" s="279">
        <f>IF('DQE Énergie Active'!A20="","",'DQE Énergie Active'!A20)</f>
        <v>19781717000019</v>
      </c>
      <c r="B20" s="211" t="str">
        <f>IF('DQE Énergie Active'!B20="","",'DQE Énergie Active'!B20)</f>
        <v>UNIV PARIS 1 CENTRE SAINT-CHARLES</v>
      </c>
      <c r="C20" s="211" t="str">
        <f>IF('DQE Énergie Active'!C20="","",'DQE Énergie Active'!C20)</f>
        <v>53 RUE DES BERGERS</v>
      </c>
      <c r="D20" s="211" t="str">
        <f>IF('DQE Énergie Active'!D20="","",'DQE Énergie Active'!D20)</f>
        <v>75015 PARIS</v>
      </c>
      <c r="E20" s="281">
        <f>IF('DQE Énergie Active'!E20="","",'DQE Énergie Active'!E20)</f>
        <v>30000740977360</v>
      </c>
      <c r="F20" s="212" t="str">
        <f>IF('DQE Énergie Active'!F20="","",'DQE Énergie Active'!F20)</f>
        <v>01/01/2027 à 0h</v>
      </c>
      <c r="G20" s="212" t="str">
        <f>IF('DQE Énergie Active'!G20="","",'DQE Énergie Active'!G20)</f>
        <v>BT&gt;36kVA</v>
      </c>
      <c r="H20" s="232" t="str">
        <f>IF('DQE Énergie Active'!H20="","",'DQE Énergie Active'!H20)</f>
        <v>LU</v>
      </c>
      <c r="I20" s="194">
        <f>IF('DQE Énergie Active'!I20="","",'DQE Énergie Active'!I20)</f>
        <v>144</v>
      </c>
      <c r="J20" s="195">
        <f>IF('DQE Énergie Active'!J20="","",'DQE Énergie Active'!J20)</f>
        <v>144</v>
      </c>
      <c r="K20" s="195">
        <f>IF('DQE Énergie Active'!K20="","",'DQE Énergie Active'!K20)</f>
        <v>144</v>
      </c>
      <c r="L20" s="195">
        <f>IF('DQE Énergie Active'!L20="","",'DQE Énergie Active'!L20)</f>
        <v>144</v>
      </c>
      <c r="M20" s="196">
        <f>IF('DQE Énergie Active'!M20="","",'DQE Énergie Active'!M20)</f>
        <v>144</v>
      </c>
      <c r="N20" s="70">
        <f>IF('DQE Énergie Active'!N20="","",'DQE Énergie Active'!N20)</f>
        <v>10.648</v>
      </c>
      <c r="O20" s="71">
        <f>IF('DQE Énergie Active'!O20="","",'DQE Énergie Active'!O20)</f>
        <v>66.311000000000007</v>
      </c>
      <c r="P20" s="71">
        <f>IF('DQE Énergie Active'!P20="","",'DQE Énergie Active'!P20)</f>
        <v>21.047999999999998</v>
      </c>
      <c r="Q20" s="71">
        <f>IF('DQE Énergie Active'!Q20="","",'DQE Énergie Active'!Q20)</f>
        <v>71.033000000000001</v>
      </c>
      <c r="R20" s="75">
        <f>IF('DQE Énergie Active'!R20="","",'DQE Énergie Active'!R20)</f>
        <v>19.504000000000001</v>
      </c>
      <c r="S20" s="213">
        <f t="shared" si="0"/>
        <v>188.54400000000001</v>
      </c>
      <c r="T20" s="15"/>
      <c r="U20" s="15"/>
      <c r="V20" s="15"/>
      <c r="W20" s="59" cm="1">
        <f t="array" ref="W20">$S20*$U20*DATEDIF(LEFT($F20,10),Marché_fin,"m")/12+DATEDIF(LEFT($F20,10),Marché_fin,"m")*($T20+$V20)</f>
        <v>0</v>
      </c>
      <c r="X20" s="59">
        <f t="shared" si="1"/>
        <v>0</v>
      </c>
    </row>
    <row r="21" spans="1:231" ht="80.150000000000006" customHeight="1" thickBot="1">
      <c r="A21" s="279">
        <f>IF('DQE Énergie Active'!A21="","",'DQE Énergie Active'!A21)</f>
        <v>19781717000019</v>
      </c>
      <c r="B21" s="211" t="str">
        <f>IF('DQE Énergie Active'!B21="","",'DQE Énergie Active'!B21)</f>
        <v>UNIV PARIS 1 CENTRE ARAGO</v>
      </c>
      <c r="C21" s="211" t="str">
        <f>IF('DQE Énergie Active'!C21="","",'DQE Énergie Active'!C21)</f>
        <v>58 BOULEVARD ARAGO</v>
      </c>
      <c r="D21" s="211" t="str">
        <f>IF('DQE Énergie Active'!D21="","",'DQE Énergie Active'!D21)</f>
        <v>75013 PARIS</v>
      </c>
      <c r="E21" s="281">
        <f>IF('DQE Énergie Active'!E21="","",'DQE Énergie Active'!E21)</f>
        <v>7391316894217</v>
      </c>
      <c r="F21" s="212" t="str">
        <f>IF('DQE Énergie Active'!F21="","",'DQE Énergie Active'!F21)</f>
        <v>01/01/2027 à 0h</v>
      </c>
      <c r="G21" s="212" t="str">
        <f>IF('DQE Énergie Active'!G21="","",'DQE Énergie Active'!G21)</f>
        <v>BT 3-36 kVA</v>
      </c>
      <c r="H21" s="232" t="str">
        <f>IF('DQE Énergie Active'!H21="","",'DQE Énergie Active'!H21)</f>
        <v>MUDT</v>
      </c>
      <c r="I21" s="194">
        <f>IF('DQE Énergie Active'!I21="","",'DQE Énergie Active'!I21)</f>
        <v>36</v>
      </c>
      <c r="J21" s="195" t="str">
        <f>IF('DQE Énergie Active'!J21="","",'DQE Énergie Active'!J21)</f>
        <v/>
      </c>
      <c r="K21" s="195" t="str">
        <f>IF('DQE Énergie Active'!K21="","",'DQE Énergie Active'!K21)</f>
        <v/>
      </c>
      <c r="L21" s="195" t="str">
        <f>IF('DQE Énergie Active'!L21="","",'DQE Énergie Active'!L21)</f>
        <v/>
      </c>
      <c r="M21" s="196" t="str">
        <f>IF('DQE Énergie Active'!M21="","",'DQE Énergie Active'!M21)</f>
        <v/>
      </c>
      <c r="N21" s="70" t="str">
        <f>IF('DQE Énergie Active'!N21="","",'DQE Énergie Active'!N21)</f>
        <v/>
      </c>
      <c r="O21" s="71">
        <f>IF('DQE Énergie Active'!O21="","",'DQE Énergie Active'!O21)</f>
        <v>10.864000000000001</v>
      </c>
      <c r="P21" s="71">
        <f>IF('DQE Énergie Active'!P21="","",'DQE Énergie Active'!P21)</f>
        <v>3.9790000000000001</v>
      </c>
      <c r="Q21" s="71" t="str">
        <f>IF('DQE Énergie Active'!Q21="","",'DQE Énergie Active'!Q21)</f>
        <v/>
      </c>
      <c r="R21" s="75" t="str">
        <f>IF('DQE Énergie Active'!R21="","",'DQE Énergie Active'!R21)</f>
        <v/>
      </c>
      <c r="S21" s="213">
        <f t="shared" si="0"/>
        <v>14.843</v>
      </c>
      <c r="T21" s="15"/>
      <c r="U21" s="15"/>
      <c r="V21" s="15"/>
      <c r="W21" s="59" cm="1">
        <f t="array" ref="W21">$S21*$U21*DATEDIF(LEFT($F21,10),Marché_fin,"m")/12+DATEDIF(LEFT($F21,10),Marché_fin,"m")*($T21+$V21)</f>
        <v>0</v>
      </c>
      <c r="X21" s="59">
        <f t="shared" si="1"/>
        <v>0</v>
      </c>
    </row>
    <row r="22" spans="1:231" ht="80.150000000000006" customHeight="1">
      <c r="A22" s="279">
        <f>IF('DQE Énergie Active'!A22="","",'DQE Énergie Active'!A22)</f>
        <v>19781717000019</v>
      </c>
      <c r="B22" s="211" t="str">
        <f>IF('DQE Énergie Active'!B22="","",'DQE Énergie Active'!B22)</f>
        <v>UNIV PARIS 1 EDITION DE LA SORBONNE</v>
      </c>
      <c r="C22" s="211" t="str">
        <f>IF('DQE Énergie Active'!C22="","",'DQE Énergie Active'!C22)</f>
        <v>212 RUE SAINT JACQUES BATIMENT A</v>
      </c>
      <c r="D22" s="211" t="str">
        <f>IF('DQE Énergie Active'!D22="","",'DQE Énergie Active'!D22)</f>
        <v>75005 PARIS</v>
      </c>
      <c r="E22" s="281">
        <f>IF('DQE Énergie Active'!E22="","",'DQE Énergie Active'!E22)</f>
        <v>7375976766447</v>
      </c>
      <c r="F22" s="212" t="str">
        <f>IF('DQE Énergie Active'!F22="","",'DQE Énergie Active'!F22)</f>
        <v>01/01/2027 à 0h</v>
      </c>
      <c r="G22" s="212" t="str">
        <f>IF('DQE Énergie Active'!G22="","",'DQE Énergie Active'!G22)</f>
        <v>BT 3-36 kVA</v>
      </c>
      <c r="H22" s="232" t="str">
        <f>IF('DQE Énergie Active'!H22="","",'DQE Énergie Active'!H22)</f>
        <v>MUDT</v>
      </c>
      <c r="I22" s="194">
        <f>IF('DQE Énergie Active'!I22="","",'DQE Énergie Active'!I22)</f>
        <v>12</v>
      </c>
      <c r="J22" s="195" t="str">
        <f>IF('DQE Énergie Active'!J22="","",'DQE Énergie Active'!J22)</f>
        <v/>
      </c>
      <c r="K22" s="195" t="str">
        <f>IF('DQE Énergie Active'!K22="","",'DQE Énergie Active'!K22)</f>
        <v/>
      </c>
      <c r="L22" s="195" t="str">
        <f>IF('DQE Énergie Active'!L22="","",'DQE Énergie Active'!L22)</f>
        <v/>
      </c>
      <c r="M22" s="196" t="str">
        <f>IF('DQE Énergie Active'!M22="","",'DQE Énergie Active'!M22)</f>
        <v/>
      </c>
      <c r="N22" s="70" t="str">
        <f>IF('DQE Énergie Active'!N22="","",'DQE Énergie Active'!N22)</f>
        <v/>
      </c>
      <c r="O22" s="71">
        <f>IF('DQE Énergie Active'!O22="","",'DQE Énergie Active'!O22)</f>
        <v>10.441000000000001</v>
      </c>
      <c r="P22" s="71">
        <f>IF('DQE Énergie Active'!P22="","",'DQE Énergie Active'!P22)</f>
        <v>4.4029999999999996</v>
      </c>
      <c r="Q22" s="71" t="str">
        <f>IF('DQE Énergie Active'!Q22="","",'DQE Énergie Active'!Q22)</f>
        <v/>
      </c>
      <c r="R22" s="75" t="str">
        <f>IF('DQE Énergie Active'!R22="","",'DQE Énergie Active'!R22)</f>
        <v/>
      </c>
      <c r="S22" s="213">
        <f t="shared" si="0"/>
        <v>14.844000000000001</v>
      </c>
      <c r="T22" s="15"/>
      <c r="U22" s="15"/>
      <c r="V22" s="15"/>
      <c r="W22" s="59" cm="1">
        <f t="array" ref="W22">$S22*$U22*DATEDIF(LEFT($F22,10),Marché_fin,"m")/12+DATEDIF(LEFT($F22,10),Marché_fin,"m")*($T22+$V22)</f>
        <v>0</v>
      </c>
      <c r="X22" s="59">
        <f t="shared" si="1"/>
        <v>0</v>
      </c>
    </row>
    <row r="23" spans="1:231" s="8" customFormat="1" ht="45" customHeight="1" thickBot="1">
      <c r="A23" s="214" t="s">
        <v>38</v>
      </c>
      <c r="B23" s="215"/>
      <c r="C23" s="215"/>
      <c r="D23" s="215"/>
      <c r="E23" s="216"/>
      <c r="F23" s="217"/>
      <c r="G23" s="218"/>
      <c r="H23" s="218"/>
      <c r="I23" s="218"/>
      <c r="J23" s="218"/>
      <c r="K23" s="218"/>
      <c r="L23" s="218"/>
      <c r="M23" s="218"/>
      <c r="N23" s="219"/>
      <c r="O23" s="219"/>
      <c r="P23" s="219"/>
      <c r="Q23" s="219"/>
      <c r="R23" s="219"/>
      <c r="S23" s="234">
        <f>SUM(S8:S22)</f>
        <v>4331.3410000000003</v>
      </c>
      <c r="T23" s="220"/>
      <c r="U23" s="220"/>
      <c r="V23" s="220"/>
      <c r="W23" s="221">
        <f>SUM(W8:W22)</f>
        <v>0</v>
      </c>
      <c r="X23" s="221">
        <f>SUM(X8:X22)</f>
        <v>0</v>
      </c>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row>
    <row r="24" spans="1:231" ht="24.75" customHeight="1" thickBot="1">
      <c r="A24" s="222"/>
      <c r="B24" s="9"/>
      <c r="C24" s="9"/>
      <c r="D24" s="9"/>
      <c r="E24" s="7"/>
      <c r="F24" s="9"/>
      <c r="G24" s="9"/>
      <c r="H24" s="9"/>
      <c r="I24" s="9"/>
      <c r="J24" s="9"/>
      <c r="K24" s="9"/>
      <c r="L24" s="9"/>
      <c r="M24" s="9"/>
      <c r="N24" s="10"/>
      <c r="O24" s="10"/>
      <c r="P24" s="10"/>
      <c r="Q24" s="10"/>
      <c r="R24" s="10"/>
      <c r="S24" s="13"/>
      <c r="T24" s="376"/>
      <c r="U24" s="377"/>
      <c r="V24" s="377"/>
      <c r="W24" s="377"/>
      <c r="X24" s="378"/>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row>
    <row r="25" spans="1:231" ht="65.25" customHeight="1" thickBot="1">
      <c r="A25" s="89" t="s">
        <v>118</v>
      </c>
      <c r="B25" s="33"/>
      <c r="C25" s="33"/>
      <c r="D25" s="33"/>
      <c r="E25" s="325" t="str">
        <f>"Le client "&amp;Nom_client&amp;" autorise les fournisseurs à collecter les données techniques auprès du GRD"</f>
        <v>Le client Université Paris 1 Panthéon-Sorbonne autorise les fournisseurs à collecter les données techniques auprès du GRD</v>
      </c>
      <c r="F25" s="326"/>
      <c r="G25" s="326"/>
      <c r="H25" s="326"/>
      <c r="I25" s="326"/>
      <c r="J25" s="326"/>
      <c r="K25" s="326"/>
      <c r="L25" s="326"/>
      <c r="M25" s="326"/>
      <c r="N25" s="326"/>
      <c r="O25" s="326"/>
      <c r="P25" s="326"/>
      <c r="Q25" s="326"/>
      <c r="R25" s="326"/>
      <c r="S25" s="327"/>
      <c r="T25" s="471"/>
      <c r="U25" s="472"/>
      <c r="V25" s="472"/>
      <c r="W25" s="472"/>
      <c r="X25" s="473"/>
    </row>
    <row r="26" spans="1:231" ht="133.5" customHeight="1" thickBot="1">
      <c r="A26" s="486" t="s">
        <v>121</v>
      </c>
      <c r="B26" s="487"/>
      <c r="C26" s="488"/>
      <c r="D26" s="233"/>
      <c r="E26" s="375"/>
      <c r="F26" s="326"/>
      <c r="G26" s="326"/>
      <c r="H26" s="326"/>
      <c r="I26" s="326"/>
      <c r="J26" s="326"/>
      <c r="K26" s="326"/>
      <c r="L26" s="326"/>
      <c r="M26" s="326"/>
      <c r="N26" s="326"/>
      <c r="O26" s="326"/>
      <c r="P26" s="326"/>
      <c r="Q26" s="326"/>
      <c r="R26" s="326"/>
      <c r="S26" s="327"/>
      <c r="T26" s="471"/>
      <c r="U26" s="472"/>
      <c r="V26" s="472"/>
      <c r="W26" s="472"/>
      <c r="X26" s="473"/>
    </row>
    <row r="27" spans="1:231" ht="46.5" customHeight="1" thickBot="1">
      <c r="A27" s="424" t="s">
        <v>39</v>
      </c>
      <c r="B27" s="425"/>
      <c r="C27" s="425"/>
      <c r="D27" s="425"/>
      <c r="E27" s="425"/>
      <c r="F27" s="425"/>
      <c r="G27" s="425"/>
      <c r="H27" s="425"/>
      <c r="I27" s="425"/>
      <c r="J27" s="425"/>
      <c r="K27" s="425"/>
      <c r="L27" s="425"/>
      <c r="M27" s="425"/>
      <c r="N27" s="425"/>
      <c r="O27" s="426"/>
      <c r="P27" s="426"/>
      <c r="Q27" s="426"/>
      <c r="R27" s="426"/>
      <c r="S27" s="427"/>
      <c r="T27" s="471"/>
      <c r="U27" s="472"/>
      <c r="V27" s="472"/>
      <c r="W27" s="472"/>
      <c r="X27" s="473"/>
    </row>
    <row r="28" spans="1:231" ht="64.5" customHeight="1">
      <c r="A28" s="357"/>
      <c r="B28" s="358"/>
      <c r="C28" s="358"/>
      <c r="D28" s="359"/>
      <c r="E28" s="428" t="s">
        <v>40</v>
      </c>
      <c r="F28" s="428"/>
      <c r="G28" s="428"/>
      <c r="H28" s="428"/>
      <c r="I28" s="428"/>
      <c r="J28" s="428"/>
      <c r="K28" s="428"/>
      <c r="L28" s="428"/>
      <c r="M28" s="428"/>
      <c r="N28" s="429"/>
      <c r="O28" s="351"/>
      <c r="P28" s="351"/>
      <c r="Q28" s="351"/>
      <c r="R28" s="351"/>
      <c r="S28" s="352"/>
      <c r="T28" s="471"/>
      <c r="U28" s="472"/>
      <c r="V28" s="472"/>
      <c r="W28" s="472"/>
      <c r="X28" s="473"/>
    </row>
    <row r="29" spans="1:231" ht="64.5" customHeight="1">
      <c r="A29" s="360"/>
      <c r="B29" s="361"/>
      <c r="C29" s="361"/>
      <c r="D29" s="362"/>
      <c r="E29" s="430"/>
      <c r="F29" s="430"/>
      <c r="G29" s="430"/>
      <c r="H29" s="430"/>
      <c r="I29" s="430"/>
      <c r="J29" s="430"/>
      <c r="K29" s="430"/>
      <c r="L29" s="430"/>
      <c r="M29" s="430"/>
      <c r="N29" s="431"/>
      <c r="O29" s="353"/>
      <c r="P29" s="353"/>
      <c r="Q29" s="353"/>
      <c r="R29" s="353"/>
      <c r="S29" s="354"/>
      <c r="T29" s="471"/>
      <c r="U29" s="472"/>
      <c r="V29" s="472"/>
      <c r="W29" s="472"/>
      <c r="X29" s="473"/>
    </row>
    <row r="30" spans="1:231" ht="42" customHeight="1" thickBot="1">
      <c r="A30" s="363"/>
      <c r="B30" s="364"/>
      <c r="C30" s="364"/>
      <c r="D30" s="365"/>
      <c r="E30" s="432"/>
      <c r="F30" s="432"/>
      <c r="G30" s="432"/>
      <c r="H30" s="432"/>
      <c r="I30" s="432"/>
      <c r="J30" s="432"/>
      <c r="K30" s="432"/>
      <c r="L30" s="432"/>
      <c r="M30" s="432"/>
      <c r="N30" s="433"/>
      <c r="O30" s="355"/>
      <c r="P30" s="355"/>
      <c r="Q30" s="355"/>
      <c r="R30" s="355"/>
      <c r="S30" s="356"/>
      <c r="T30" s="471"/>
      <c r="U30" s="472"/>
      <c r="V30" s="472"/>
      <c r="W30" s="472"/>
      <c r="X30" s="473"/>
    </row>
    <row r="31" spans="1:231" s="8" customFormat="1" ht="33" customHeight="1" thickBot="1">
      <c r="A31" s="382" t="s">
        <v>43</v>
      </c>
      <c r="B31" s="383"/>
      <c r="C31" s="383"/>
      <c r="D31" s="383"/>
      <c r="E31" s="383"/>
      <c r="F31" s="383"/>
      <c r="G31" s="383"/>
      <c r="H31" s="383"/>
      <c r="I31" s="383"/>
      <c r="J31" s="383"/>
      <c r="K31" s="383"/>
      <c r="L31" s="383"/>
      <c r="M31" s="383"/>
      <c r="N31" s="383"/>
      <c r="O31" s="383"/>
      <c r="P31" s="383"/>
      <c r="Q31" s="383"/>
      <c r="R31" s="383"/>
      <c r="S31" s="384"/>
      <c r="T31" s="379"/>
      <c r="U31" s="380"/>
      <c r="V31" s="380"/>
      <c r="W31" s="380"/>
      <c r="X31" s="381"/>
    </row>
    <row r="35" spans="1:4" ht="18.75" customHeight="1">
      <c r="A35" s="44"/>
      <c r="B35" s="44"/>
      <c r="C35" s="44"/>
      <c r="D35" s="44"/>
    </row>
    <row r="38" spans="1:4" ht="18.75" customHeight="1">
      <c r="A38" s="32"/>
      <c r="B38" s="32"/>
      <c r="C38" s="32"/>
      <c r="D38" s="32"/>
    </row>
    <row r="40" spans="1:4" ht="18.75" customHeight="1">
      <c r="A40" s="32"/>
      <c r="B40" s="32"/>
      <c r="C40" s="32"/>
      <c r="D40" s="32"/>
    </row>
  </sheetData>
  <mergeCells count="33">
    <mergeCell ref="A26:C26"/>
    <mergeCell ref="E26:S26"/>
    <mergeCell ref="E28:N30"/>
    <mergeCell ref="O28:S30"/>
    <mergeCell ref="G5:H5"/>
    <mergeCell ref="I5:M5"/>
    <mergeCell ref="N5:S5"/>
    <mergeCell ref="S6:S7"/>
    <mergeCell ref="A1:D1"/>
    <mergeCell ref="E1:U1"/>
    <mergeCell ref="T24:X31"/>
    <mergeCell ref="E25:S25"/>
    <mergeCell ref="A27:S27"/>
    <mergeCell ref="A28:D30"/>
    <mergeCell ref="V3:V7"/>
    <mergeCell ref="W3:W7"/>
    <mergeCell ref="X3:X7"/>
    <mergeCell ref="N4:S4"/>
    <mergeCell ref="A5:A7"/>
    <mergeCell ref="B5:B7"/>
    <mergeCell ref="C5:C7"/>
    <mergeCell ref="D5:D7"/>
    <mergeCell ref="A3:D4"/>
    <mergeCell ref="A31:S31"/>
    <mergeCell ref="V1:X1"/>
    <mergeCell ref="E2:S2"/>
    <mergeCell ref="T2:V2"/>
    <mergeCell ref="W2:X2"/>
    <mergeCell ref="N3:S3"/>
    <mergeCell ref="T3:T7"/>
    <mergeCell ref="U3:U7"/>
    <mergeCell ref="E3:E7"/>
    <mergeCell ref="F3:F7"/>
  </mergeCells>
  <conditionalFormatting sqref="I8:M22">
    <cfRule type="containsBlanks" dxfId="6" priority="1">
      <formula>LEN(TRIM(I8))=0</formula>
    </cfRule>
  </conditionalFormatting>
  <conditionalFormatting sqref="J8:M22">
    <cfRule type="expression" dxfId="5" priority="3">
      <formula>AND(I8&lt;&gt;"",I8&gt;J8)</formula>
    </cfRule>
  </conditionalFormatting>
  <conditionalFormatting sqref="N8:R22">
    <cfRule type="expression" dxfId="4" priority="2">
      <formula>I8=""</formula>
    </cfRule>
    <cfRule type="containsBlanks" dxfId="3" priority="7">
      <formula>LEN(TRIM(N8))=0</formula>
    </cfRule>
  </conditionalFormatting>
  <conditionalFormatting sqref="T8:V22">
    <cfRule type="cellIs" dxfId="2" priority="12" operator="greaterThan">
      <formula>1000</formula>
    </cfRule>
    <cfRule type="containsBlanks" dxfId="1" priority="13">
      <formula>LEN(TRIM(T8))=0</formula>
    </cfRule>
  </conditionalFormatting>
  <conditionalFormatting sqref="U8:U22">
    <cfRule type="expression" dxfId="0" priority="11">
      <formula>S8=""</formula>
    </cfRule>
  </conditionalFormatting>
  <dataValidations count="2">
    <dataValidation type="list" allowBlank="1" showInputMessage="1" showErrorMessage="1" sqref="H8" xr:uid="{9E886B07-441F-4576-ABBD-1A126EAA5B19}">
      <formula1>INDIRECT(IF(G8="HTA","Coef_Puissance_VT_HTA",IF(G8="BT&gt;36kVA","Coef_Puissance_VT_BTSUP36",IF(G8="BT 3-36 kVA","Coef_Puissance_VT_BT_3_36",""))))</formula1>
    </dataValidation>
    <dataValidation type="list" allowBlank="1" showInputMessage="1" showErrorMessage="1" sqref="G8" xr:uid="{202B65CE-C7F4-44B5-B56D-7B859A35D536}">
      <formula1>Type_Raccordement</formula1>
    </dataValidation>
  </dataValidations>
  <printOptions horizontalCentered="1" verticalCentered="1"/>
  <pageMargins left="0.70866141732283461" right="0.70866141732283461" top="0" bottom="0" header="0" footer="0"/>
  <pageSetup paperSize="8" scale="28"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87623b5-9b03-46ee-9cf1-c79cf05e8a14">
      <Terms xmlns="http://schemas.microsoft.com/office/infopath/2007/PartnerControls"/>
    </lcf76f155ced4ddcb4097134ff3c332f>
    <TaxCatchAll xmlns="38250fe4-284c-4471-bc57-6a731914893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3C541635838714AA5F72EFBE1E2B30B" ma:contentTypeVersion="12" ma:contentTypeDescription="Crée un document." ma:contentTypeScope="" ma:versionID="eafdf1d5f9fbede709f5a5e0553f877d">
  <xsd:schema xmlns:xsd="http://www.w3.org/2001/XMLSchema" xmlns:xs="http://www.w3.org/2001/XMLSchema" xmlns:p="http://schemas.microsoft.com/office/2006/metadata/properties" xmlns:ns2="087623b5-9b03-46ee-9cf1-c79cf05e8a14" xmlns:ns3="38250fe4-284c-4471-bc57-6a7319148935" targetNamespace="http://schemas.microsoft.com/office/2006/metadata/properties" ma:root="true" ma:fieldsID="7300a5dc6580f1e24104df31e68f9718" ns2:_="" ns3:_="">
    <xsd:import namespace="087623b5-9b03-46ee-9cf1-c79cf05e8a14"/>
    <xsd:import namespace="38250fe4-284c-4471-bc57-6a73191489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7623b5-9b03-46ee-9cf1-c79cf05e8a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e52cd025-d351-4196-ab85-e6b23180290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8250fe4-284c-4471-bc57-6a73191489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67bcd12-f06e-4376-b7a7-41f12097e67d}" ma:internalName="TaxCatchAll" ma:showField="CatchAllData" ma:web="38250fe4-284c-4471-bc57-6a73191489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91680D-1D24-47C0-AE09-BE3C1DAB629D}">
  <ds:schemaRefs>
    <ds:schemaRef ds:uri="http://schemas.microsoft.com/office/2006/metadata/properties"/>
    <ds:schemaRef ds:uri="http://schemas.microsoft.com/office/infopath/2007/PartnerControls"/>
    <ds:schemaRef ds:uri="087623b5-9b03-46ee-9cf1-c79cf05e8a14"/>
    <ds:schemaRef ds:uri="38250fe4-284c-4471-bc57-6a7319148935"/>
  </ds:schemaRefs>
</ds:datastoreItem>
</file>

<file path=customXml/itemProps2.xml><?xml version="1.0" encoding="utf-8"?>
<ds:datastoreItem xmlns:ds="http://schemas.openxmlformats.org/officeDocument/2006/customXml" ds:itemID="{5608BB74-20A5-4962-BCDA-612243F487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7623b5-9b03-46ee-9cf1-c79cf05e8a14"/>
    <ds:schemaRef ds:uri="38250fe4-284c-4471-bc57-6a73191489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52683D-B9C6-4678-A129-13B1D6E0C3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66</vt:i4>
      </vt:variant>
    </vt:vector>
  </HeadingPairs>
  <TitlesOfParts>
    <vt:vector size="70" baseType="lpstr">
      <vt:lpstr>Informations générales</vt:lpstr>
      <vt:lpstr>BPU</vt:lpstr>
      <vt:lpstr>DQE Énergie Active</vt:lpstr>
      <vt:lpstr> Acheminement non contractuel</vt:lpstr>
      <vt:lpstr>Capacité_Electricité</vt:lpstr>
      <vt:lpstr>Coef_Energie</vt:lpstr>
      <vt:lpstr>Coef_Energie_BT_3_36</vt:lpstr>
      <vt:lpstr>Coef_Energie_BTSUP36</vt:lpstr>
      <vt:lpstr>Coef_Energie_VT_HTA</vt:lpstr>
      <vt:lpstr>Coef_Puissance</vt:lpstr>
      <vt:lpstr>Coef_Puissance_VT_BT_3_36</vt:lpstr>
      <vt:lpstr>Coef_Puissance_VT_BTSUP36</vt:lpstr>
      <vt:lpstr>Coef_Puissance_VT_HTA</vt:lpstr>
      <vt:lpstr>' Acheminement non contractuel'!Date_rattachement</vt:lpstr>
      <vt:lpstr>Date_rattachement</vt:lpstr>
      <vt:lpstr>' Acheminement non contractuel'!Date_remise_offre</vt:lpstr>
      <vt:lpstr>Date_remise_offre</vt:lpstr>
      <vt:lpstr>' Acheminement non contractuel'!Debut_ligne_pdl</vt:lpstr>
      <vt:lpstr>Debut_ligne_pdl</vt:lpstr>
      <vt:lpstr>Energie_HC_HCH</vt:lpstr>
      <vt:lpstr>Energie_HCE</vt:lpstr>
      <vt:lpstr>Energie_HP_HPH</vt:lpstr>
      <vt:lpstr>Energie_HPE</vt:lpstr>
      <vt:lpstr>Energie_Pointe</vt:lpstr>
      <vt:lpstr>' Acheminement non contractuel'!Fin_ligne_pdl</vt:lpstr>
      <vt:lpstr>Fin_ligne_pdl</vt:lpstr>
      <vt:lpstr>FTA_Info</vt:lpstr>
      <vt:lpstr>' Acheminement non contractuel'!Heure_rattachement</vt:lpstr>
      <vt:lpstr>Heure_rattachement</vt:lpstr>
      <vt:lpstr>' Acheminement non contractuel'!Heure_remise_offre</vt:lpstr>
      <vt:lpstr>Heure_remise_offre</vt:lpstr>
      <vt:lpstr>' Acheminement non contractuel'!Marché_début</vt:lpstr>
      <vt:lpstr>Marché_début</vt:lpstr>
      <vt:lpstr>' Acheminement non contractuel'!Marché_début_heure</vt:lpstr>
      <vt:lpstr>Marché_début_heure</vt:lpstr>
      <vt:lpstr>' Acheminement non contractuel'!Marché_fin</vt:lpstr>
      <vt:lpstr>Marché_fin</vt:lpstr>
      <vt:lpstr>' Acheminement non contractuel'!Marché_fin_heure</vt:lpstr>
      <vt:lpstr>Marché_fin_heure</vt:lpstr>
      <vt:lpstr>' Acheminement non contractuel'!Nom_client</vt:lpstr>
      <vt:lpstr>Nom_client</vt:lpstr>
      <vt:lpstr>Prix_CEE</vt:lpstr>
      <vt:lpstr>Prix_EA_HCE</vt:lpstr>
      <vt:lpstr>Prix_EA_HCH</vt:lpstr>
      <vt:lpstr>Prix_EA_HPE</vt:lpstr>
      <vt:lpstr>Prix_EA_HPH</vt:lpstr>
      <vt:lpstr>Prix_EA_Pointe</vt:lpstr>
      <vt:lpstr>Prix_MC_HCE</vt:lpstr>
      <vt:lpstr>Prix_MC_HCH</vt:lpstr>
      <vt:lpstr>Prix_MC_HPE</vt:lpstr>
      <vt:lpstr>Prix_MC_HPH</vt:lpstr>
      <vt:lpstr>Prix_MC_Pointe</vt:lpstr>
      <vt:lpstr>Puisance_HC_HCH</vt:lpstr>
      <vt:lpstr>Puissance_HCE</vt:lpstr>
      <vt:lpstr>Puissance_HP_HPH</vt:lpstr>
      <vt:lpstr>Puissance_HPE</vt:lpstr>
      <vt:lpstr>Puissance_Pointe</vt:lpstr>
      <vt:lpstr>Ref_CARD</vt:lpstr>
      <vt:lpstr>Ref_CC</vt:lpstr>
      <vt:lpstr>Ref_Contrat_Unique</vt:lpstr>
      <vt:lpstr>Synthèse_FTA</vt:lpstr>
      <vt:lpstr>' Acheminement non contractuel'!Taxe_Elec</vt:lpstr>
      <vt:lpstr>Taxe_Elec</vt:lpstr>
      <vt:lpstr>Tension_Raccordement</vt:lpstr>
      <vt:lpstr>' Acheminement non contractuel'!Type_Accord_cadre</vt:lpstr>
      <vt:lpstr>Type_Accord_cadre</vt:lpstr>
      <vt:lpstr>Type_Contrat</vt:lpstr>
      <vt:lpstr>Type_Raccordement</vt:lpstr>
      <vt:lpstr>' Acheminement non contractuel'!Validite_remise_offre</vt:lpstr>
      <vt:lpstr>Validite_remise_offre</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Clément MIRANDA</dc:creator>
  <cp:keywords/>
  <dc:description/>
  <cp:lastModifiedBy>Anne de Gaulejac</cp:lastModifiedBy>
  <cp:revision/>
  <cp:lastPrinted>2026-03-13T09:17:09Z</cp:lastPrinted>
  <dcterms:created xsi:type="dcterms:W3CDTF">2014-10-13T07:19:53Z</dcterms:created>
  <dcterms:modified xsi:type="dcterms:W3CDTF">2026-03-26T11:01:16Z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0x010100A3C541635838714AA5F72EFBE1E2B30B</vt:lpwstr>
  </property>
  <property fmtid="{D5CDD505-2E9C-101B-9397-08002B2CF9AE}" pid="3" name="MediaServiceImageTags">
    <vt:lpwstr/>
  </property>
  <property fmtid="{D5CDD505-2E9C-101B-9397-08002B2CF9AE}" pid="4" name="MSIP_Label_d5c20be7-c3a5-46e3-9158-fa8a02ce2395_Enabled">
    <vt:lpwstr>true</vt:lpwstr>
  </property>
  <property fmtid="{D5CDD505-2E9C-101B-9397-08002B2CF9AE}" pid="5" name="MSIP_Label_d5c20be7-c3a5-46e3-9158-fa8a02ce2395_SetDate">
    <vt:lpwstr>2026-03-19T16:11:01Z</vt:lpwstr>
  </property>
  <property fmtid="{D5CDD505-2E9C-101B-9397-08002B2CF9AE}" pid="6" name="MSIP_Label_d5c20be7-c3a5-46e3-9158-fa8a02ce2395_Method">
    <vt:lpwstr>Standard</vt:lpwstr>
  </property>
  <property fmtid="{D5CDD505-2E9C-101B-9397-08002B2CF9AE}" pid="7" name="MSIP_Label_d5c20be7-c3a5-46e3-9158-fa8a02ce2395_Name">
    <vt:lpwstr>defa4170-0d19-0005-0004-bc88714345d2</vt:lpwstr>
  </property>
  <property fmtid="{D5CDD505-2E9C-101B-9397-08002B2CF9AE}" pid="8" name="MSIP_Label_d5c20be7-c3a5-46e3-9158-fa8a02ce2395_SiteId">
    <vt:lpwstr>8c6f9078-037e-4261-a583-52a944e55f7f</vt:lpwstr>
  </property>
  <property fmtid="{D5CDD505-2E9C-101B-9397-08002B2CF9AE}" pid="9" name="MSIP_Label_d5c20be7-c3a5-46e3-9158-fa8a02ce2395_ActionId">
    <vt:lpwstr>dbedb0c1-6276-41da-b01c-094fc9ed73b7</vt:lpwstr>
  </property>
  <property fmtid="{D5CDD505-2E9C-101B-9397-08002B2CF9AE}" pid="10" name="MSIP_Label_d5c20be7-c3a5-46e3-9158-fa8a02ce2395_ContentBits">
    <vt:lpwstr>0</vt:lpwstr>
  </property>
</Properties>
</file>